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000" tabRatio="931" activeTab="7"/>
  </bookViews>
  <sheets>
    <sheet name="Прил. № 1 Паспорт МП" sheetId="3" r:id="rId1"/>
    <sheet name="Прил.№ 2 Паспорт Подпрогр.1" sheetId="4" r:id="rId2"/>
    <sheet name="Прил. № 3 Паспорт Подпрогр.2" sheetId="5" r:id="rId3"/>
    <sheet name="Прил. № 4 Паспорт Подпрогр.3" sheetId="6" r:id="rId4"/>
    <sheet name="Прил. № 5 Паспорт Подпрог.4" sheetId="7" r:id="rId5"/>
    <sheet name="Прил. № 6 Паспорт Подпрогр.5" sheetId="8" r:id="rId6"/>
    <sheet name="Прил.№ 7 Перечень" sheetId="1" state="hidden" r:id="rId7"/>
    <sheet name="Прил.№ 7 Перечень " sheetId="12" r:id="rId8"/>
    <sheet name="Прил.№8 Индикаторы" sheetId="24" state="hidden" r:id="rId9"/>
    <sheet name="Сравнит.анализ 2020 год" sheetId="15" state="hidden" r:id="rId10"/>
    <sheet name="Прил.№ 7 Перечень  (2)" sheetId="29" state="hidden" r:id="rId11"/>
    <sheet name="СРАВНИТЕЛЬНЫЙ анализ" sheetId="30" r:id="rId12"/>
    <sheet name="Лист2" sheetId="27" state="hidden" r:id="rId13"/>
    <sheet name="Лист3" sheetId="14" state="hidden" r:id="rId14"/>
    <sheet name="Лист1" sheetId="10" state="hidden" r:id="rId15"/>
    <sheet name="..." sheetId="2" state="hidden" r:id="rId16"/>
    <sheet name="Перечень " sheetId="9" state="hidden" r:id="rId17"/>
  </sheets>
  <definedNames>
    <definedName name="_xlnm.Print_Titles" localSheetId="6">'Прил.№ 7 Перечень'!$14:$16</definedName>
    <definedName name="_xlnm.Print_Titles" localSheetId="7">'Прил.№ 7 Перечень '!$12:$14</definedName>
    <definedName name="_xlnm.Print_Titles" localSheetId="10">'Прил.№ 7 Перечень  (2)'!$12:$14</definedName>
    <definedName name="_xlnm.Print_Area" localSheetId="15">'...'!$A$1:$K$45</definedName>
    <definedName name="_xlnm.Print_Area" localSheetId="13">Лист3!#REF!</definedName>
    <definedName name="_xlnm.Print_Area" localSheetId="16">'Перечень '!$A$1:$J$302</definedName>
    <definedName name="_xlnm.Print_Area" localSheetId="0">'Прил. № 1 Паспорт МП'!$A$1:$F$133</definedName>
    <definedName name="_xlnm.Print_Area" localSheetId="2">'Прил. № 3 Паспорт Подпрогр.2'!$A$1:$F$138</definedName>
    <definedName name="_xlnm.Print_Area" localSheetId="3">'Прил. № 4 Паспорт Подпрогр.3'!$A$1:$F$108</definedName>
    <definedName name="_xlnm.Print_Area" localSheetId="4">'Прил. № 5 Паспорт Подпрог.4'!$A$1:$F$138</definedName>
    <definedName name="_xlnm.Print_Area" localSheetId="5">'Прил. № 6 Паспорт Подпрогр.5'!$A$1:$F$138</definedName>
    <definedName name="_xlnm.Print_Area" localSheetId="1">'Прил.№ 2 Паспорт Подпрогр.1'!$A$1:$F$108</definedName>
    <definedName name="_xlnm.Print_Area" localSheetId="6">'Прил.№ 7 Перечень'!$A$1:$K$686</definedName>
    <definedName name="_xlnm.Print_Area" localSheetId="7">'Прил.№ 7 Перечень '!$A$1:$K$375</definedName>
    <definedName name="_xlnm.Print_Area" localSheetId="10">'Прил.№ 7 Перечень  (2)'!$A$1:$K$36</definedName>
    <definedName name="_xlnm.Print_Area" localSheetId="8">'Прил.№8 Индикаторы'!$A$1:$J$52</definedName>
    <definedName name="_xlnm.Print_Area" localSheetId="9">'Сравнит.анализ 2020 год'!$A$1:$WSF$676</definedName>
    <definedName name="_xlnm.Print_Area" localSheetId="11">'СРАВНИТЕЛЬНЫЙ анализ'!$A$1:$N$173</definedName>
  </definedNames>
  <calcPr calcId="152511"/>
</workbook>
</file>

<file path=xl/calcChain.xml><?xml version="1.0" encoding="utf-8"?>
<calcChain xmlns="http://schemas.openxmlformats.org/spreadsheetml/2006/main">
  <c r="H158" i="30" l="1"/>
  <c r="H157" i="30"/>
  <c r="I318" i="12"/>
  <c r="I317" i="12"/>
  <c r="N173" i="30" l="1"/>
  <c r="M173" i="30"/>
  <c r="L173" i="30"/>
  <c r="N172" i="30"/>
  <c r="M172" i="30"/>
  <c r="L172" i="30"/>
  <c r="N171" i="30"/>
  <c r="M171" i="30"/>
  <c r="L171" i="30"/>
  <c r="N170" i="30"/>
  <c r="M170" i="30"/>
  <c r="L170" i="30"/>
  <c r="N169" i="30" l="1"/>
  <c r="M169" i="30"/>
  <c r="L169" i="30"/>
  <c r="N168" i="30"/>
  <c r="M168" i="30"/>
  <c r="L168" i="30"/>
  <c r="N167" i="30"/>
  <c r="M167" i="30"/>
  <c r="L167" i="30"/>
  <c r="N166" i="30"/>
  <c r="M166" i="30"/>
  <c r="L166" i="30"/>
  <c r="N165" i="30"/>
  <c r="M165" i="30"/>
  <c r="L165" i="30"/>
  <c r="N164" i="30"/>
  <c r="M164" i="30"/>
  <c r="L164" i="30"/>
  <c r="N163" i="30"/>
  <c r="M163" i="30"/>
  <c r="L163" i="30"/>
  <c r="N162" i="30"/>
  <c r="M162" i="30"/>
  <c r="L162" i="30"/>
  <c r="N161" i="30"/>
  <c r="M161" i="30"/>
  <c r="L161" i="30"/>
  <c r="N160" i="30"/>
  <c r="M160" i="30"/>
  <c r="L160" i="30"/>
  <c r="N159" i="30"/>
  <c r="M159" i="30"/>
  <c r="L159" i="30"/>
  <c r="N158" i="30"/>
  <c r="M158" i="30"/>
  <c r="L158" i="30"/>
  <c r="N157" i="30"/>
  <c r="M157" i="30"/>
  <c r="L157" i="30"/>
  <c r="N156" i="30"/>
  <c r="M156" i="30"/>
  <c r="L156" i="30"/>
  <c r="N155" i="30"/>
  <c r="M155" i="30"/>
  <c r="L155" i="30"/>
  <c r="N154" i="30"/>
  <c r="M154" i="30"/>
  <c r="L154" i="30"/>
  <c r="N153" i="30"/>
  <c r="M153" i="30"/>
  <c r="L153" i="30"/>
  <c r="N152" i="30"/>
  <c r="M152" i="30"/>
  <c r="L152" i="30"/>
  <c r="N151" i="30"/>
  <c r="M151" i="30"/>
  <c r="L151" i="30"/>
  <c r="N150" i="30"/>
  <c r="M150" i="30"/>
  <c r="L150" i="30"/>
  <c r="N149" i="30"/>
  <c r="M149" i="30"/>
  <c r="L149" i="30"/>
  <c r="N148" i="30"/>
  <c r="M148" i="30"/>
  <c r="L148" i="30"/>
  <c r="N147" i="30"/>
  <c r="M147" i="30"/>
  <c r="L147" i="30"/>
  <c r="N146" i="30"/>
  <c r="M146" i="30"/>
  <c r="L146" i="30"/>
  <c r="N145" i="30"/>
  <c r="M145" i="30"/>
  <c r="L145" i="30"/>
  <c r="N144" i="30"/>
  <c r="M144" i="30"/>
  <c r="L144" i="30"/>
  <c r="N143" i="30"/>
  <c r="M143" i="30"/>
  <c r="L143" i="30"/>
  <c r="N142" i="30"/>
  <c r="M142" i="30"/>
  <c r="L142" i="30"/>
  <c r="N141" i="30"/>
  <c r="M141" i="30"/>
  <c r="L141" i="30"/>
  <c r="N140" i="30"/>
  <c r="M140" i="30"/>
  <c r="L140" i="30"/>
  <c r="N139" i="30"/>
  <c r="M139" i="30"/>
  <c r="L139" i="30"/>
  <c r="N138" i="30"/>
  <c r="M138" i="30"/>
  <c r="L138" i="30"/>
  <c r="N137" i="30"/>
  <c r="M137" i="30"/>
  <c r="L137" i="30"/>
  <c r="N136" i="30"/>
  <c r="M136" i="30"/>
  <c r="L136" i="30"/>
  <c r="N135" i="30"/>
  <c r="M135" i="30"/>
  <c r="L135" i="30"/>
  <c r="N134" i="30"/>
  <c r="M134" i="30"/>
  <c r="L134" i="30"/>
  <c r="N133" i="30"/>
  <c r="M133" i="30"/>
  <c r="L133" i="30"/>
  <c r="N132" i="30"/>
  <c r="M132" i="30"/>
  <c r="L132" i="30"/>
  <c r="N131" i="30"/>
  <c r="M131" i="30"/>
  <c r="L131" i="30"/>
  <c r="N130" i="30"/>
  <c r="M130" i="30"/>
  <c r="L130" i="30"/>
  <c r="N129" i="30"/>
  <c r="M129" i="30"/>
  <c r="L129" i="30"/>
  <c r="N128" i="30"/>
  <c r="M128" i="30"/>
  <c r="L128" i="30"/>
  <c r="N127" i="30"/>
  <c r="M127" i="30"/>
  <c r="L127" i="30"/>
  <c r="N126" i="30"/>
  <c r="M126" i="30"/>
  <c r="L126" i="30"/>
  <c r="N125" i="30"/>
  <c r="M125" i="30"/>
  <c r="L125" i="30"/>
  <c r="N124" i="30"/>
  <c r="M124" i="30"/>
  <c r="L124" i="30"/>
  <c r="N123" i="30"/>
  <c r="M123" i="30"/>
  <c r="L123" i="30"/>
  <c r="N122" i="30"/>
  <c r="M122" i="30"/>
  <c r="L122" i="30"/>
  <c r="N121" i="30"/>
  <c r="M121" i="30"/>
  <c r="L121" i="30"/>
  <c r="N120" i="30"/>
  <c r="M120" i="30"/>
  <c r="L120" i="30"/>
  <c r="N119" i="30"/>
  <c r="M119" i="30"/>
  <c r="L119" i="30"/>
  <c r="N118" i="30"/>
  <c r="M118" i="30"/>
  <c r="L118" i="30"/>
  <c r="N117" i="30"/>
  <c r="M117" i="30"/>
  <c r="L117" i="30"/>
  <c r="N116" i="30"/>
  <c r="M116" i="30"/>
  <c r="L116" i="30"/>
  <c r="N115" i="30"/>
  <c r="M115" i="30"/>
  <c r="L115" i="30"/>
  <c r="N114" i="30"/>
  <c r="M114" i="30"/>
  <c r="L114" i="30"/>
  <c r="N113" i="30"/>
  <c r="M113" i="30"/>
  <c r="L113" i="30"/>
  <c r="N112" i="30"/>
  <c r="M112" i="30"/>
  <c r="L112" i="30"/>
  <c r="N111" i="30"/>
  <c r="M111" i="30"/>
  <c r="L111" i="30"/>
  <c r="N110" i="30"/>
  <c r="M110" i="30"/>
  <c r="L110" i="30"/>
  <c r="N109" i="30"/>
  <c r="M109" i="30"/>
  <c r="L109" i="30"/>
  <c r="N108" i="30"/>
  <c r="M108" i="30"/>
  <c r="L108" i="30"/>
  <c r="N107" i="30"/>
  <c r="M107" i="30"/>
  <c r="L107" i="30"/>
  <c r="N106" i="30"/>
  <c r="M106" i="30"/>
  <c r="L106" i="30"/>
  <c r="N105" i="30"/>
  <c r="M105" i="30"/>
  <c r="L105" i="30"/>
  <c r="N104" i="30"/>
  <c r="M104" i="30"/>
  <c r="L104" i="30"/>
  <c r="N103" i="30"/>
  <c r="M103" i="30"/>
  <c r="L103" i="30"/>
  <c r="N102" i="30"/>
  <c r="M102" i="30"/>
  <c r="L102" i="30"/>
  <c r="N101" i="30"/>
  <c r="M101" i="30"/>
  <c r="L101" i="30"/>
  <c r="N100" i="30"/>
  <c r="M100" i="30"/>
  <c r="L100" i="30"/>
  <c r="N99" i="30"/>
  <c r="M99" i="30"/>
  <c r="L99" i="30"/>
  <c r="N98" i="30"/>
  <c r="M98" i="30"/>
  <c r="L98" i="30"/>
  <c r="N97" i="30"/>
  <c r="M97" i="30"/>
  <c r="L97" i="30"/>
  <c r="N96" i="30"/>
  <c r="M96" i="30"/>
  <c r="L96" i="30"/>
  <c r="N95" i="30"/>
  <c r="M95" i="30"/>
  <c r="L95" i="30"/>
  <c r="N94" i="30"/>
  <c r="M94" i="30"/>
  <c r="L94" i="30"/>
  <c r="N93" i="30"/>
  <c r="M93" i="30"/>
  <c r="L93" i="30"/>
  <c r="N92" i="30"/>
  <c r="M92" i="30"/>
  <c r="L92" i="30"/>
  <c r="N91" i="30"/>
  <c r="M91" i="30"/>
  <c r="L91" i="30"/>
  <c r="N90" i="30"/>
  <c r="M90" i="30"/>
  <c r="L90" i="30"/>
  <c r="N89" i="30"/>
  <c r="M89" i="30"/>
  <c r="L89" i="30"/>
  <c r="N88" i="30"/>
  <c r="M88" i="30"/>
  <c r="L88" i="30"/>
  <c r="N87" i="30"/>
  <c r="M87" i="30"/>
  <c r="L87" i="30"/>
  <c r="N86" i="30"/>
  <c r="M86" i="30"/>
  <c r="L86" i="30"/>
  <c r="N85" i="30"/>
  <c r="M85" i="30"/>
  <c r="L85" i="30"/>
  <c r="N84" i="30"/>
  <c r="M84" i="30"/>
  <c r="L84" i="30"/>
  <c r="N83" i="30"/>
  <c r="M83" i="30"/>
  <c r="L83" i="30"/>
  <c r="N82" i="30"/>
  <c r="M82" i="30"/>
  <c r="L82" i="30"/>
  <c r="N81" i="30"/>
  <c r="M81" i="30"/>
  <c r="L81" i="30"/>
  <c r="N80" i="30"/>
  <c r="M80" i="30"/>
  <c r="L80" i="30"/>
  <c r="N79" i="30"/>
  <c r="M79" i="30"/>
  <c r="L79" i="30"/>
  <c r="N78" i="30"/>
  <c r="M78" i="30"/>
  <c r="L78" i="30"/>
  <c r="N77" i="30"/>
  <c r="M77" i="30"/>
  <c r="L77" i="30"/>
  <c r="N76" i="30"/>
  <c r="M76" i="30"/>
  <c r="L76" i="30"/>
  <c r="N75" i="30"/>
  <c r="M75" i="30"/>
  <c r="L75" i="30"/>
  <c r="N74" i="30"/>
  <c r="M74" i="30"/>
  <c r="L74" i="30"/>
  <c r="N73" i="30"/>
  <c r="M73" i="30"/>
  <c r="L73" i="30"/>
  <c r="N72" i="30"/>
  <c r="M72" i="30"/>
  <c r="L72" i="30"/>
  <c r="N71" i="30"/>
  <c r="M71" i="30"/>
  <c r="L71" i="30"/>
  <c r="N70" i="30"/>
  <c r="M70" i="30"/>
  <c r="L70" i="30"/>
  <c r="N69" i="30"/>
  <c r="M69" i="30"/>
  <c r="L69" i="30"/>
  <c r="N68" i="30"/>
  <c r="M68" i="30"/>
  <c r="L68" i="30"/>
  <c r="N67" i="30"/>
  <c r="M67" i="30"/>
  <c r="L67" i="30"/>
  <c r="N66" i="30"/>
  <c r="M66" i="30"/>
  <c r="L66" i="30"/>
  <c r="N65" i="30"/>
  <c r="M65" i="30"/>
  <c r="L65" i="30"/>
  <c r="N64" i="30"/>
  <c r="M64" i="30"/>
  <c r="L64" i="30"/>
  <c r="N63" i="30"/>
  <c r="M63" i="30"/>
  <c r="L63" i="30"/>
  <c r="N62" i="30"/>
  <c r="M62" i="30"/>
  <c r="L62" i="30"/>
  <c r="N61" i="30"/>
  <c r="M61" i="30"/>
  <c r="L61" i="30"/>
  <c r="N60" i="30"/>
  <c r="M60" i="30"/>
  <c r="L60" i="30"/>
  <c r="N59" i="30"/>
  <c r="M59" i="30"/>
  <c r="L59" i="30"/>
  <c r="N58" i="30"/>
  <c r="M58" i="30"/>
  <c r="L58" i="30"/>
  <c r="N57" i="30"/>
  <c r="M57" i="30"/>
  <c r="L57" i="30"/>
  <c r="N56" i="30"/>
  <c r="M56" i="30"/>
  <c r="L56" i="30"/>
  <c r="N55" i="30"/>
  <c r="M55" i="30"/>
  <c r="L55" i="30"/>
  <c r="N54" i="30"/>
  <c r="M54" i="30"/>
  <c r="L54" i="30"/>
  <c r="N53" i="30"/>
  <c r="M53" i="30"/>
  <c r="L53" i="30"/>
  <c r="N52" i="30"/>
  <c r="M52" i="30"/>
  <c r="L52" i="30"/>
  <c r="N51" i="30"/>
  <c r="M51" i="30"/>
  <c r="L51" i="30"/>
  <c r="N50" i="30"/>
  <c r="M50" i="30"/>
  <c r="L50" i="30"/>
  <c r="N49" i="30"/>
  <c r="M49" i="30"/>
  <c r="L49" i="30"/>
  <c r="N48" i="30"/>
  <c r="M48" i="30"/>
  <c r="L48" i="30"/>
  <c r="N47" i="30"/>
  <c r="M47" i="30"/>
  <c r="L47" i="30"/>
  <c r="N46" i="30"/>
  <c r="M46" i="30"/>
  <c r="L46" i="30"/>
  <c r="N45" i="30"/>
  <c r="M45" i="30"/>
  <c r="L45" i="30"/>
  <c r="N44" i="30"/>
  <c r="M44" i="30"/>
  <c r="L44" i="30"/>
  <c r="N43" i="30"/>
  <c r="M43" i="30"/>
  <c r="L43" i="30"/>
  <c r="N42" i="30"/>
  <c r="M42" i="30"/>
  <c r="L42" i="30"/>
  <c r="N41" i="30"/>
  <c r="M41" i="30"/>
  <c r="L41" i="30"/>
  <c r="N40" i="30"/>
  <c r="M40" i="30"/>
  <c r="L40" i="30"/>
  <c r="N39" i="30"/>
  <c r="M39" i="30"/>
  <c r="L39" i="30"/>
  <c r="N38" i="30"/>
  <c r="M38" i="30"/>
  <c r="L38" i="30"/>
  <c r="N37" i="30"/>
  <c r="M37" i="30"/>
  <c r="L37" i="30"/>
  <c r="N36" i="30"/>
  <c r="M36" i="30"/>
  <c r="L36" i="30"/>
  <c r="N35" i="30"/>
  <c r="M35" i="30"/>
  <c r="L35" i="30"/>
  <c r="N34" i="30"/>
  <c r="M34" i="30"/>
  <c r="L34" i="30"/>
  <c r="N33" i="30"/>
  <c r="M33" i="30"/>
  <c r="L33" i="30"/>
  <c r="N32" i="30"/>
  <c r="M32" i="30"/>
  <c r="L32" i="30"/>
  <c r="N31" i="30"/>
  <c r="M31" i="30"/>
  <c r="L31" i="30"/>
  <c r="N30" i="30"/>
  <c r="M30" i="30"/>
  <c r="L30" i="30"/>
  <c r="N29" i="30"/>
  <c r="M29" i="30"/>
  <c r="L29" i="30"/>
  <c r="N28" i="30"/>
  <c r="M28" i="30"/>
  <c r="L28" i="30"/>
  <c r="N27" i="30"/>
  <c r="M27" i="30"/>
  <c r="L27" i="30"/>
  <c r="N26" i="30"/>
  <c r="M26" i="30"/>
  <c r="L26" i="30"/>
  <c r="N25" i="30"/>
  <c r="M25" i="30"/>
  <c r="L25" i="30"/>
  <c r="N24" i="30"/>
  <c r="M24" i="30"/>
  <c r="L24" i="30"/>
  <c r="N23" i="30"/>
  <c r="M23" i="30"/>
  <c r="L23" i="30"/>
  <c r="N22" i="30"/>
  <c r="M22" i="30"/>
  <c r="L22" i="30"/>
  <c r="N21" i="30"/>
  <c r="M21" i="30"/>
  <c r="L21" i="30"/>
  <c r="N20" i="30"/>
  <c r="M20" i="30"/>
  <c r="L20" i="30"/>
  <c r="N19" i="30"/>
  <c r="M19" i="30"/>
  <c r="L19" i="30"/>
  <c r="N18" i="30"/>
  <c r="M18" i="30"/>
  <c r="L18" i="30"/>
  <c r="N17" i="30"/>
  <c r="M17" i="30"/>
  <c r="L17" i="30"/>
  <c r="N16" i="30"/>
  <c r="M16" i="30"/>
  <c r="L16" i="30"/>
  <c r="N15" i="30"/>
  <c r="M15" i="30"/>
  <c r="L15" i="30"/>
  <c r="N14" i="30"/>
  <c r="M14" i="30"/>
  <c r="L14" i="30"/>
  <c r="N13" i="30"/>
  <c r="M13" i="30"/>
  <c r="L13" i="30"/>
  <c r="N12" i="30"/>
  <c r="M12" i="30"/>
  <c r="L12" i="30"/>
  <c r="N11" i="30"/>
  <c r="M11" i="30"/>
  <c r="L11" i="30"/>
  <c r="N10" i="30"/>
  <c r="M10" i="30"/>
  <c r="L10" i="30"/>
  <c r="N9" i="30"/>
  <c r="M9" i="30"/>
  <c r="L9" i="30"/>
  <c r="N8" i="30"/>
  <c r="M8" i="30"/>
  <c r="L8" i="30"/>
  <c r="N7" i="30"/>
  <c r="M7" i="30"/>
  <c r="L7" i="30"/>
  <c r="Y5" i="30"/>
  <c r="L33" i="29" l="1"/>
  <c r="AA13" i="29"/>
  <c r="I312" i="12"/>
  <c r="I331" i="12"/>
  <c r="E363" i="12"/>
  <c r="E362" i="12"/>
  <c r="E361" i="12"/>
  <c r="K360" i="12"/>
  <c r="J360" i="12"/>
  <c r="I360" i="12"/>
  <c r="H360" i="12"/>
  <c r="G360" i="12"/>
  <c r="E360" i="12" s="1"/>
  <c r="F360" i="12"/>
  <c r="M15" i="29" l="1"/>
  <c r="K82" i="12"/>
  <c r="K81" i="12"/>
  <c r="J81" i="12"/>
  <c r="K80" i="12"/>
  <c r="K79" i="12" s="1"/>
  <c r="I81" i="12"/>
  <c r="J166" i="12"/>
  <c r="J158" i="12"/>
  <c r="J168" i="12"/>
  <c r="J160" i="12"/>
  <c r="J159" i="12"/>
  <c r="J165" i="12"/>
  <c r="I146" i="12"/>
  <c r="I113" i="12"/>
  <c r="I99" i="12"/>
  <c r="L37" i="12"/>
  <c r="P29" i="29" l="1"/>
  <c r="L15" i="29" l="1"/>
  <c r="O15" i="29"/>
  <c r="AA13" i="27"/>
  <c r="E347" i="12"/>
  <c r="P29" i="27" l="1"/>
  <c r="O15" i="27"/>
  <c r="L15" i="27"/>
  <c r="N15" i="29" l="1"/>
  <c r="N13" i="29"/>
  <c r="N13" i="27"/>
  <c r="N15" i="27"/>
  <c r="M15" i="27" l="1"/>
  <c r="K241" i="12" l="1"/>
  <c r="J241" i="12"/>
  <c r="K146" i="12" l="1"/>
  <c r="J146" i="12"/>
  <c r="I106" i="12"/>
  <c r="I107" i="12"/>
  <c r="J84" i="12" l="1"/>
  <c r="J161" i="12"/>
  <c r="H161" i="12"/>
  <c r="I160" i="12"/>
  <c r="I159" i="12"/>
  <c r="I158" i="12"/>
  <c r="H163" i="12"/>
  <c r="J157" i="12" l="1"/>
  <c r="I284" i="12"/>
  <c r="I283" i="12"/>
  <c r="I229" i="12"/>
  <c r="I226" i="12" s="1"/>
  <c r="I225" i="12" s="1"/>
  <c r="K229" i="12"/>
  <c r="K226" i="12" s="1"/>
  <c r="K228" i="12"/>
  <c r="K312" i="12"/>
  <c r="K309" i="12" s="1"/>
  <c r="K311" i="12"/>
  <c r="K308" i="12"/>
  <c r="K307" i="12"/>
  <c r="E327" i="12"/>
  <c r="E326" i="12"/>
  <c r="K325" i="12"/>
  <c r="J325" i="12"/>
  <c r="I325" i="12"/>
  <c r="H325" i="12"/>
  <c r="G325" i="12"/>
  <c r="E325" i="12" s="1"/>
  <c r="F325" i="12"/>
  <c r="K71" i="12"/>
  <c r="J71" i="12"/>
  <c r="I71" i="12"/>
  <c r="I52" i="12"/>
  <c r="H168" i="12"/>
  <c r="H104" i="12"/>
  <c r="H83" i="12"/>
  <c r="G312" i="12"/>
  <c r="K310" i="12" l="1"/>
  <c r="K306" i="12"/>
  <c r="H315" i="12"/>
  <c r="H312" i="12" s="1"/>
  <c r="H309" i="12" s="1"/>
  <c r="J312" i="12"/>
  <c r="I309" i="12"/>
  <c r="J311" i="12"/>
  <c r="J310" i="12" s="1"/>
  <c r="I311" i="12"/>
  <c r="I307" i="12" s="1"/>
  <c r="J309" i="12"/>
  <c r="J308" i="12"/>
  <c r="I308" i="12"/>
  <c r="H311" i="12"/>
  <c r="I306" i="12" l="1"/>
  <c r="L306" i="12" s="1"/>
  <c r="I310" i="12"/>
  <c r="J307" i="12"/>
  <c r="J306" i="12"/>
  <c r="E317" i="12"/>
  <c r="E318" i="12"/>
  <c r="E321" i="12"/>
  <c r="E320" i="12"/>
  <c r="K319" i="12"/>
  <c r="J319" i="12"/>
  <c r="I319" i="12"/>
  <c r="H319" i="12"/>
  <c r="G319" i="12"/>
  <c r="F319" i="12"/>
  <c r="H324" i="12"/>
  <c r="H322" i="12" s="1"/>
  <c r="E319" i="12" l="1"/>
  <c r="H316" i="12"/>
  <c r="K316" i="12"/>
  <c r="J316" i="12"/>
  <c r="I316" i="12"/>
  <c r="G316" i="12"/>
  <c r="F316" i="12"/>
  <c r="E316" i="12" l="1"/>
  <c r="H241" i="12"/>
  <c r="H68" i="12"/>
  <c r="K173" i="12" l="1"/>
  <c r="J173" i="12"/>
  <c r="I173" i="12"/>
  <c r="H173" i="12"/>
  <c r="G173" i="12"/>
  <c r="F173" i="12"/>
  <c r="E359" i="12" l="1"/>
  <c r="E358" i="12"/>
  <c r="E357" i="12"/>
  <c r="K356" i="12"/>
  <c r="J356" i="12"/>
  <c r="I356" i="12"/>
  <c r="H356" i="12"/>
  <c r="G356" i="12"/>
  <c r="F356" i="12"/>
  <c r="E356" i="12" l="1"/>
  <c r="H167" i="12"/>
  <c r="D57" i="3" l="1"/>
  <c r="D124" i="8" l="1"/>
  <c r="D109" i="8"/>
  <c r="D94" i="8"/>
  <c r="D79" i="8"/>
  <c r="D61" i="8"/>
  <c r="D46" i="8"/>
  <c r="D31" i="8"/>
  <c r="D16" i="8"/>
  <c r="D16" i="7"/>
  <c r="D94" i="6"/>
  <c r="D124" i="7" l="1"/>
  <c r="D109" i="7"/>
  <c r="D94" i="7"/>
  <c r="D79" i="7"/>
  <c r="D61" i="7"/>
  <c r="D46" i="7"/>
  <c r="D31" i="7"/>
  <c r="D16" i="6"/>
  <c r="D31" i="6"/>
  <c r="D46" i="6"/>
  <c r="D64" i="6"/>
  <c r="D79" i="6"/>
  <c r="D16" i="5"/>
  <c r="D31" i="5"/>
  <c r="D46" i="5"/>
  <c r="D61" i="5"/>
  <c r="D79" i="5"/>
  <c r="D94" i="5"/>
  <c r="D109" i="5"/>
  <c r="D124" i="5"/>
  <c r="D94" i="4"/>
  <c r="D16" i="4"/>
  <c r="D31" i="4"/>
  <c r="D46" i="4"/>
  <c r="D64" i="4"/>
  <c r="D79" i="4"/>
  <c r="D120" i="3"/>
  <c r="D105" i="3"/>
  <c r="D90" i="3"/>
  <c r="D75" i="3"/>
  <c r="D42" i="3"/>
  <c r="D27" i="3"/>
  <c r="D12" i="3"/>
  <c r="K68" i="12" l="1"/>
  <c r="K373" i="12"/>
  <c r="K370" i="12"/>
  <c r="K367" i="12"/>
  <c r="K366" i="12"/>
  <c r="K365" i="12"/>
  <c r="K364" i="12" s="1"/>
  <c r="K352" i="12"/>
  <c r="K348" i="12"/>
  <c r="K344" i="12"/>
  <c r="K340" i="12"/>
  <c r="K336" i="12"/>
  <c r="K332" i="12"/>
  <c r="K331" i="12"/>
  <c r="K328" i="12" s="1"/>
  <c r="K330" i="12"/>
  <c r="K329" i="12"/>
  <c r="K322" i="12"/>
  <c r="K313" i="12"/>
  <c r="K303" i="12"/>
  <c r="K302" i="12"/>
  <c r="K300" i="12" s="1"/>
  <c r="K301" i="12"/>
  <c r="K297" i="12"/>
  <c r="K296" i="12"/>
  <c r="K295" i="12"/>
  <c r="K294" i="12"/>
  <c r="K291" i="12"/>
  <c r="K288" i="12"/>
  <c r="K285" i="12"/>
  <c r="K284" i="12"/>
  <c r="K283" i="12"/>
  <c r="K278" i="12"/>
  <c r="K275" i="12"/>
  <c r="K272" i="12"/>
  <c r="K269" i="12"/>
  <c r="K266" i="12"/>
  <c r="K263" i="12"/>
  <c r="K260" i="12"/>
  <c r="K259" i="12"/>
  <c r="K256" i="12" s="1"/>
  <c r="K258" i="12"/>
  <c r="K254" i="12" s="1"/>
  <c r="K255" i="12"/>
  <c r="K251" i="12" s="1"/>
  <c r="K246" i="12"/>
  <c r="K243" i="12"/>
  <c r="K240" i="12"/>
  <c r="K237" i="12"/>
  <c r="K234" i="12"/>
  <c r="K231" i="12"/>
  <c r="K225" i="12"/>
  <c r="K227" i="12"/>
  <c r="K222" i="12"/>
  <c r="K221" i="12"/>
  <c r="K219" i="12" s="1"/>
  <c r="K220" i="12"/>
  <c r="K216" i="12"/>
  <c r="K215" i="12"/>
  <c r="K213" i="12" s="1"/>
  <c r="K214" i="12"/>
  <c r="K210" i="12"/>
  <c r="K207" i="12"/>
  <c r="K204" i="12"/>
  <c r="K201" i="12"/>
  <c r="K198" i="12"/>
  <c r="K195" i="12"/>
  <c r="K192" i="12"/>
  <c r="K191" i="12"/>
  <c r="K190" i="12"/>
  <c r="K186" i="12"/>
  <c r="K183" i="12"/>
  <c r="K182" i="12"/>
  <c r="K180" i="12" s="1"/>
  <c r="K181" i="12"/>
  <c r="K172" i="12"/>
  <c r="K171" i="12"/>
  <c r="K170" i="12"/>
  <c r="K165" i="12"/>
  <c r="K161" i="12"/>
  <c r="K160" i="12"/>
  <c r="K157" i="12" s="1"/>
  <c r="K159" i="12"/>
  <c r="K158" i="12"/>
  <c r="K154" i="12"/>
  <c r="K153" i="12"/>
  <c r="K151" i="12" s="1"/>
  <c r="K152" i="12"/>
  <c r="K147" i="12"/>
  <c r="K144" i="12"/>
  <c r="K141" i="12"/>
  <c r="K140" i="12"/>
  <c r="K139" i="12"/>
  <c r="K138" i="12"/>
  <c r="K134" i="12"/>
  <c r="K131" i="12"/>
  <c r="K128" i="12"/>
  <c r="K125" i="12"/>
  <c r="K122" i="12"/>
  <c r="K119" i="12"/>
  <c r="K116" i="12"/>
  <c r="K113" i="12"/>
  <c r="K110" i="12"/>
  <c r="K107" i="12"/>
  <c r="K106" i="12"/>
  <c r="K105" i="12"/>
  <c r="K101" i="12"/>
  <c r="K98" i="12"/>
  <c r="K95" i="12"/>
  <c r="K94" i="12"/>
  <c r="K93" i="12"/>
  <c r="K89" i="12"/>
  <c r="K86" i="12"/>
  <c r="K85" i="12"/>
  <c r="K84" i="12"/>
  <c r="K83" i="12" s="1"/>
  <c r="K76" i="12"/>
  <c r="K73" i="12"/>
  <c r="K70" i="12"/>
  <c r="K69" i="12"/>
  <c r="K66" i="12" s="1"/>
  <c r="K61" i="12"/>
  <c r="K58" i="12"/>
  <c r="K55" i="12"/>
  <c r="K52" i="12"/>
  <c r="K49" i="12"/>
  <c r="K46" i="12"/>
  <c r="K43" i="12"/>
  <c r="K40" i="12"/>
  <c r="K39" i="12"/>
  <c r="K38" i="12"/>
  <c r="K37" i="12"/>
  <c r="K34" i="12"/>
  <c r="K31" i="12"/>
  <c r="K28" i="12"/>
  <c r="K25" i="12"/>
  <c r="K24" i="12"/>
  <c r="K23" i="12"/>
  <c r="H355" i="12"/>
  <c r="H331" i="12" s="1"/>
  <c r="H329" i="12"/>
  <c r="H330" i="12"/>
  <c r="H365" i="12"/>
  <c r="H366" i="12"/>
  <c r="E375" i="12"/>
  <c r="E374" i="12"/>
  <c r="J373" i="12"/>
  <c r="I373" i="12"/>
  <c r="H373" i="12"/>
  <c r="G373" i="12"/>
  <c r="F373" i="12"/>
  <c r="E324" i="12"/>
  <c r="E323" i="12"/>
  <c r="J322" i="12"/>
  <c r="I322" i="12"/>
  <c r="G322" i="12"/>
  <c r="F322" i="12"/>
  <c r="K104" i="12" l="1"/>
  <c r="K22" i="12"/>
  <c r="K21" i="12"/>
  <c r="K257" i="12"/>
  <c r="E373" i="12"/>
  <c r="K189" i="12"/>
  <c r="K250" i="12"/>
  <c r="E322" i="12"/>
  <c r="K282" i="12"/>
  <c r="K169" i="12"/>
  <c r="K17" i="12"/>
  <c r="K137" i="12"/>
  <c r="K92" i="12"/>
  <c r="K178" i="12"/>
  <c r="K252" i="12"/>
  <c r="K253" i="12"/>
  <c r="K67" i="12"/>
  <c r="K65" i="12"/>
  <c r="K64" i="12" s="1"/>
  <c r="K179" i="12"/>
  <c r="K18" i="12" s="1"/>
  <c r="H229" i="12"/>
  <c r="H226" i="12" s="1"/>
  <c r="K249" i="12" l="1"/>
  <c r="K177" i="12"/>
  <c r="K20" i="12"/>
  <c r="K16" i="12" l="1"/>
  <c r="K15" i="12" s="1"/>
  <c r="O15" i="12" s="1"/>
  <c r="K19" i="12"/>
  <c r="H39" i="12" l="1"/>
  <c r="H25" i="12"/>
  <c r="H158" i="12" l="1"/>
  <c r="J191" i="12"/>
  <c r="J190" i="12"/>
  <c r="G160" i="12"/>
  <c r="F160" i="12"/>
  <c r="H159" i="12"/>
  <c r="H81" i="12" s="1"/>
  <c r="G159" i="12"/>
  <c r="F159" i="12"/>
  <c r="E167" i="12"/>
  <c r="E166" i="12"/>
  <c r="I165" i="12"/>
  <c r="G165" i="12"/>
  <c r="F165" i="12"/>
  <c r="G311" i="12"/>
  <c r="I240" i="12"/>
  <c r="J39" i="12"/>
  <c r="G343" i="12"/>
  <c r="E350" i="12"/>
  <c r="E354" i="12"/>
  <c r="E355" i="12"/>
  <c r="E353" i="12"/>
  <c r="J352" i="12"/>
  <c r="I352" i="12"/>
  <c r="H352" i="12"/>
  <c r="G352" i="12"/>
  <c r="F352" i="12"/>
  <c r="E351" i="12"/>
  <c r="E349" i="12"/>
  <c r="J348" i="12"/>
  <c r="I348" i="12"/>
  <c r="H348" i="12"/>
  <c r="G348" i="12"/>
  <c r="F348" i="12"/>
  <c r="G262" i="12"/>
  <c r="G241" i="12"/>
  <c r="G244" i="12"/>
  <c r="G243" i="12" s="1"/>
  <c r="J171" i="12"/>
  <c r="I171" i="12"/>
  <c r="H171" i="12"/>
  <c r="G171" i="12"/>
  <c r="G170" i="12"/>
  <c r="E176" i="12"/>
  <c r="E175" i="12"/>
  <c r="E174" i="12"/>
  <c r="J172" i="12"/>
  <c r="I172" i="12"/>
  <c r="H172" i="12"/>
  <c r="G172" i="12"/>
  <c r="F172" i="12"/>
  <c r="J170" i="12"/>
  <c r="I170" i="12"/>
  <c r="I169" i="12" s="1"/>
  <c r="H170" i="12"/>
  <c r="F170" i="12"/>
  <c r="F169" i="12" s="1"/>
  <c r="E163" i="12"/>
  <c r="E164" i="12"/>
  <c r="E162" i="12"/>
  <c r="I161" i="12"/>
  <c r="G161" i="12"/>
  <c r="F161" i="12"/>
  <c r="G158" i="12"/>
  <c r="F158" i="12"/>
  <c r="G121" i="12"/>
  <c r="G131" i="12"/>
  <c r="G57" i="12"/>
  <c r="E57" i="12" s="1"/>
  <c r="G27" i="12"/>
  <c r="G366" i="12"/>
  <c r="G365" i="12"/>
  <c r="G364" i="12" s="1"/>
  <c r="E372" i="12"/>
  <c r="E371" i="12"/>
  <c r="J370" i="12"/>
  <c r="I370" i="12"/>
  <c r="H370" i="12"/>
  <c r="G370" i="12"/>
  <c r="F370" i="12"/>
  <c r="G258" i="12"/>
  <c r="G259" i="12"/>
  <c r="G260" i="12"/>
  <c r="G39" i="12"/>
  <c r="G256" i="12"/>
  <c r="J85" i="12"/>
  <c r="I85" i="12"/>
  <c r="I83" i="12" s="1"/>
  <c r="H85" i="12"/>
  <c r="G85" i="12"/>
  <c r="I84" i="12"/>
  <c r="H84" i="12"/>
  <c r="G84" i="12"/>
  <c r="G83" i="12" s="1"/>
  <c r="F84" i="12"/>
  <c r="F85" i="12"/>
  <c r="E346" i="12"/>
  <c r="E345" i="12"/>
  <c r="J344" i="12"/>
  <c r="I344" i="12"/>
  <c r="H344" i="12"/>
  <c r="G344" i="12"/>
  <c r="F344" i="12"/>
  <c r="G329" i="12"/>
  <c r="E329" i="12" s="1"/>
  <c r="G330" i="12"/>
  <c r="G308" i="12"/>
  <c r="E342" i="12"/>
  <c r="E341" i="12"/>
  <c r="J340" i="12"/>
  <c r="I340" i="12"/>
  <c r="H340" i="12"/>
  <c r="F340" i="12"/>
  <c r="F329" i="12"/>
  <c r="J106" i="12"/>
  <c r="H106" i="12"/>
  <c r="J105" i="12"/>
  <c r="I105" i="12"/>
  <c r="H105" i="12"/>
  <c r="G105" i="12"/>
  <c r="E135" i="12"/>
  <c r="J134" i="12"/>
  <c r="I134" i="12"/>
  <c r="H134" i="12"/>
  <c r="G134" i="12"/>
  <c r="F134" i="12"/>
  <c r="E134" i="12" s="1"/>
  <c r="E247" i="12"/>
  <c r="E248" i="12"/>
  <c r="J246" i="12"/>
  <c r="I246" i="12"/>
  <c r="H246" i="12"/>
  <c r="G246" i="12"/>
  <c r="F246" i="12"/>
  <c r="G38" i="12"/>
  <c r="E132" i="12"/>
  <c r="J131" i="12"/>
  <c r="I131" i="12"/>
  <c r="H131" i="12"/>
  <c r="F131" i="12"/>
  <c r="E36" i="12"/>
  <c r="E35" i="12"/>
  <c r="J34" i="12"/>
  <c r="I34" i="12"/>
  <c r="H34" i="12"/>
  <c r="E34" i="12" s="1"/>
  <c r="G34" i="12"/>
  <c r="F34" i="12"/>
  <c r="H310" i="12"/>
  <c r="G313" i="12"/>
  <c r="H284" i="12"/>
  <c r="G284" i="12"/>
  <c r="F284" i="12"/>
  <c r="E293" i="12"/>
  <c r="E292" i="12"/>
  <c r="J291" i="12"/>
  <c r="I291" i="12"/>
  <c r="H291" i="12"/>
  <c r="G291" i="12"/>
  <c r="F291" i="12"/>
  <c r="I191" i="12"/>
  <c r="I189" i="12" s="1"/>
  <c r="H191" i="12"/>
  <c r="G191" i="12"/>
  <c r="I139" i="12"/>
  <c r="H139" i="12"/>
  <c r="G139" i="12"/>
  <c r="I38" i="12"/>
  <c r="H38" i="12"/>
  <c r="I39" i="12"/>
  <c r="I37" i="12" s="1"/>
  <c r="F262" i="12"/>
  <c r="F241" i="12"/>
  <c r="F68" i="12"/>
  <c r="F65" i="12" s="1"/>
  <c r="F39" i="12"/>
  <c r="F43" i="12"/>
  <c r="F40" i="12"/>
  <c r="F144" i="12"/>
  <c r="F139" i="12"/>
  <c r="F191" i="12"/>
  <c r="E212" i="12"/>
  <c r="E211" i="12"/>
  <c r="J210" i="12"/>
  <c r="I210" i="12"/>
  <c r="H210" i="12"/>
  <c r="G210" i="12"/>
  <c r="F210" i="12"/>
  <c r="I190" i="12"/>
  <c r="G676" i="15"/>
  <c r="G675" i="15"/>
  <c r="G674" i="15"/>
  <c r="G673" i="15"/>
  <c r="G672" i="15"/>
  <c r="G671" i="15"/>
  <c r="G670" i="15"/>
  <c r="G669" i="15"/>
  <c r="G668" i="15"/>
  <c r="G667" i="15"/>
  <c r="G666" i="15"/>
  <c r="G665" i="15"/>
  <c r="G664" i="15"/>
  <c r="G663" i="15"/>
  <c r="G662" i="15"/>
  <c r="G661" i="15"/>
  <c r="G660" i="15"/>
  <c r="G659" i="15"/>
  <c r="G658" i="15"/>
  <c r="G657" i="15"/>
  <c r="G656" i="15"/>
  <c r="G655" i="15"/>
  <c r="G654" i="15"/>
  <c r="G653" i="15"/>
  <c r="G652" i="15"/>
  <c r="G651" i="15"/>
  <c r="G650" i="15"/>
  <c r="G649" i="15"/>
  <c r="G648" i="15"/>
  <c r="G647" i="15"/>
  <c r="G646" i="15"/>
  <c r="G645" i="15"/>
  <c r="G644" i="15"/>
  <c r="G643" i="15"/>
  <c r="G642" i="15"/>
  <c r="G641" i="15"/>
  <c r="G640" i="15"/>
  <c r="G639" i="15"/>
  <c r="G638" i="15"/>
  <c r="G637" i="15"/>
  <c r="G636" i="15"/>
  <c r="G635" i="15"/>
  <c r="G634" i="15"/>
  <c r="G633" i="15"/>
  <c r="G632" i="15"/>
  <c r="G631" i="15"/>
  <c r="G630" i="15"/>
  <c r="G629" i="15"/>
  <c r="G628" i="15"/>
  <c r="G627" i="15"/>
  <c r="G626" i="15"/>
  <c r="G625" i="15"/>
  <c r="G624" i="15"/>
  <c r="G623" i="15"/>
  <c r="G622" i="15"/>
  <c r="G621" i="15"/>
  <c r="G620" i="15"/>
  <c r="G619" i="15"/>
  <c r="G618" i="15"/>
  <c r="G617" i="15"/>
  <c r="G616" i="15"/>
  <c r="G615" i="15"/>
  <c r="G614" i="15"/>
  <c r="G613" i="15"/>
  <c r="G612" i="15"/>
  <c r="G611" i="15"/>
  <c r="G610" i="15"/>
  <c r="G609" i="15"/>
  <c r="G608" i="15"/>
  <c r="G607" i="15"/>
  <c r="G606" i="15"/>
  <c r="G605" i="15"/>
  <c r="G604" i="15"/>
  <c r="G603" i="15"/>
  <c r="G602" i="15"/>
  <c r="G601" i="15"/>
  <c r="G600" i="15"/>
  <c r="G599" i="15"/>
  <c r="G598" i="15"/>
  <c r="G597" i="15"/>
  <c r="G596" i="15"/>
  <c r="G595" i="15"/>
  <c r="G594" i="15"/>
  <c r="G593" i="15"/>
  <c r="G592" i="15"/>
  <c r="G591" i="15"/>
  <c r="G590" i="15"/>
  <c r="G589" i="15"/>
  <c r="G588" i="15"/>
  <c r="G587" i="15"/>
  <c r="G586" i="15"/>
  <c r="G585" i="15"/>
  <c r="G584" i="15"/>
  <c r="G583" i="15"/>
  <c r="G582" i="15"/>
  <c r="G581" i="15"/>
  <c r="G580" i="15"/>
  <c r="G579" i="15"/>
  <c r="G578" i="15"/>
  <c r="G577" i="15"/>
  <c r="G576" i="15"/>
  <c r="G575" i="15"/>
  <c r="G574" i="15"/>
  <c r="G573" i="15"/>
  <c r="G572" i="15"/>
  <c r="G571" i="15"/>
  <c r="G570" i="15"/>
  <c r="G569" i="15"/>
  <c r="G568" i="15"/>
  <c r="G567" i="15"/>
  <c r="G566" i="15"/>
  <c r="G565" i="15"/>
  <c r="G564" i="15"/>
  <c r="G563" i="15"/>
  <c r="G562" i="15"/>
  <c r="G561" i="15"/>
  <c r="G560" i="15"/>
  <c r="G559" i="15"/>
  <c r="G558" i="15"/>
  <c r="G557" i="15"/>
  <c r="G556" i="15"/>
  <c r="G555" i="15"/>
  <c r="G554" i="15"/>
  <c r="G553" i="15"/>
  <c r="G552" i="15"/>
  <c r="G551" i="15"/>
  <c r="G550" i="15"/>
  <c r="G549" i="15"/>
  <c r="G548" i="15"/>
  <c r="G547" i="15"/>
  <c r="G546" i="15"/>
  <c r="G545" i="15"/>
  <c r="G544" i="15"/>
  <c r="G543" i="15"/>
  <c r="G542" i="15"/>
  <c r="G541" i="15"/>
  <c r="G540" i="15"/>
  <c r="G539" i="15"/>
  <c r="G538" i="15"/>
  <c r="G537" i="15"/>
  <c r="G536" i="15"/>
  <c r="G535" i="15"/>
  <c r="G534" i="15"/>
  <c r="G533" i="15"/>
  <c r="G532" i="15"/>
  <c r="G531" i="15"/>
  <c r="G530" i="15"/>
  <c r="G529" i="15"/>
  <c r="G528" i="15"/>
  <c r="G527" i="15"/>
  <c r="G526" i="15"/>
  <c r="G525" i="15"/>
  <c r="G524" i="15"/>
  <c r="G523" i="15"/>
  <c r="G522" i="15"/>
  <c r="G521" i="15"/>
  <c r="G520" i="15"/>
  <c r="G519" i="15"/>
  <c r="G518" i="15"/>
  <c r="G517" i="15"/>
  <c r="G516" i="15"/>
  <c r="G515" i="15"/>
  <c r="G514" i="15"/>
  <c r="G513" i="15"/>
  <c r="G512" i="15"/>
  <c r="G511" i="15"/>
  <c r="G510" i="15"/>
  <c r="G509" i="15"/>
  <c r="G508" i="15"/>
  <c r="G507" i="15"/>
  <c r="G506" i="15"/>
  <c r="G505" i="15"/>
  <c r="G504" i="15"/>
  <c r="G503" i="15"/>
  <c r="G502" i="15"/>
  <c r="G501" i="15"/>
  <c r="G500" i="15"/>
  <c r="G499" i="15"/>
  <c r="G498" i="15"/>
  <c r="G497" i="15"/>
  <c r="G496" i="15"/>
  <c r="G495" i="15"/>
  <c r="G494" i="15"/>
  <c r="G493" i="15"/>
  <c r="G492" i="15"/>
  <c r="G491" i="15"/>
  <c r="G490" i="15"/>
  <c r="G489" i="15"/>
  <c r="G488" i="15"/>
  <c r="G487" i="15"/>
  <c r="G486" i="15"/>
  <c r="G485" i="15"/>
  <c r="G484" i="15"/>
  <c r="G483" i="15"/>
  <c r="G482" i="15"/>
  <c r="G481" i="15"/>
  <c r="G480" i="15"/>
  <c r="G479" i="15"/>
  <c r="G478" i="15"/>
  <c r="G477" i="15"/>
  <c r="G476" i="15"/>
  <c r="G475" i="15"/>
  <c r="G474" i="15"/>
  <c r="G473" i="15"/>
  <c r="G472" i="15"/>
  <c r="G471" i="15"/>
  <c r="G470" i="15"/>
  <c r="G469" i="15"/>
  <c r="G468" i="15"/>
  <c r="G467" i="15"/>
  <c r="G466" i="15"/>
  <c r="G465" i="15"/>
  <c r="G464" i="15"/>
  <c r="G463" i="15"/>
  <c r="G462" i="15"/>
  <c r="G461" i="15"/>
  <c r="G460" i="15"/>
  <c r="G459" i="15"/>
  <c r="G458" i="15"/>
  <c r="G457" i="15"/>
  <c r="G456" i="15"/>
  <c r="G455" i="15"/>
  <c r="G454" i="15"/>
  <c r="G453" i="15"/>
  <c r="G452" i="15"/>
  <c r="G451" i="15"/>
  <c r="G450" i="15"/>
  <c r="G449" i="15"/>
  <c r="G448" i="15"/>
  <c r="G447" i="15"/>
  <c r="G446" i="15"/>
  <c r="G445" i="15"/>
  <c r="G444" i="15"/>
  <c r="G443" i="15"/>
  <c r="G442" i="15"/>
  <c r="G441" i="15"/>
  <c r="G440" i="15"/>
  <c r="G439" i="15"/>
  <c r="G438" i="15"/>
  <c r="G437" i="15"/>
  <c r="G436" i="15"/>
  <c r="G435" i="15"/>
  <c r="G434" i="15"/>
  <c r="G433" i="15"/>
  <c r="G432" i="15"/>
  <c r="G431" i="15"/>
  <c r="G430" i="15"/>
  <c r="G429" i="15"/>
  <c r="G428" i="15"/>
  <c r="G427" i="15"/>
  <c r="G426" i="15"/>
  <c r="G425" i="15"/>
  <c r="G424" i="15"/>
  <c r="G423" i="15"/>
  <c r="G422" i="15"/>
  <c r="G421" i="15"/>
  <c r="G420" i="15"/>
  <c r="G419" i="15"/>
  <c r="G418" i="15"/>
  <c r="G417" i="15"/>
  <c r="G416" i="15"/>
  <c r="G415" i="15"/>
  <c r="G414" i="15"/>
  <c r="G413" i="15"/>
  <c r="G412" i="15"/>
  <c r="G411" i="15"/>
  <c r="G410" i="15"/>
  <c r="G409" i="15"/>
  <c r="G408" i="15"/>
  <c r="G407" i="15"/>
  <c r="G406" i="15"/>
  <c r="G405" i="15"/>
  <c r="G404" i="15"/>
  <c r="G403" i="15"/>
  <c r="G402" i="15"/>
  <c r="G401" i="15"/>
  <c r="G400" i="15"/>
  <c r="G399" i="15"/>
  <c r="G398" i="15"/>
  <c r="G397" i="15"/>
  <c r="G396" i="15"/>
  <c r="G395" i="15"/>
  <c r="G394" i="15"/>
  <c r="G393" i="15"/>
  <c r="G392" i="15"/>
  <c r="G391" i="15"/>
  <c r="G390" i="15"/>
  <c r="G389" i="15"/>
  <c r="G388" i="15"/>
  <c r="G387" i="15"/>
  <c r="G386" i="15"/>
  <c r="G385" i="15"/>
  <c r="G384" i="15"/>
  <c r="G383" i="15"/>
  <c r="G382" i="15"/>
  <c r="G381" i="15"/>
  <c r="G380" i="15"/>
  <c r="G379" i="15"/>
  <c r="G378" i="15"/>
  <c r="G377" i="15"/>
  <c r="G376" i="15"/>
  <c r="G375" i="15"/>
  <c r="G374" i="15"/>
  <c r="G373" i="15"/>
  <c r="G372" i="15"/>
  <c r="G371" i="15"/>
  <c r="G370" i="15"/>
  <c r="G369" i="15"/>
  <c r="G368" i="15"/>
  <c r="G367" i="15"/>
  <c r="G366" i="15"/>
  <c r="G365" i="15"/>
  <c r="G364" i="15"/>
  <c r="G363" i="15"/>
  <c r="G362" i="15"/>
  <c r="G361" i="15"/>
  <c r="G360" i="15"/>
  <c r="G359" i="15"/>
  <c r="G358" i="15"/>
  <c r="G357" i="15"/>
  <c r="G356" i="15"/>
  <c r="G355" i="15"/>
  <c r="G354" i="15"/>
  <c r="G353" i="15"/>
  <c r="G352" i="15"/>
  <c r="G351" i="15"/>
  <c r="G350" i="15"/>
  <c r="G349" i="15"/>
  <c r="G348" i="15"/>
  <c r="G347" i="15"/>
  <c r="G346" i="15"/>
  <c r="G345" i="15"/>
  <c r="G344" i="15"/>
  <c r="G343" i="15"/>
  <c r="G342" i="15"/>
  <c r="G341" i="15"/>
  <c r="G340" i="15"/>
  <c r="G339" i="15"/>
  <c r="G338" i="15"/>
  <c r="G337" i="15"/>
  <c r="G336" i="15"/>
  <c r="G335" i="15"/>
  <c r="G334" i="15"/>
  <c r="G333" i="15"/>
  <c r="G332" i="15"/>
  <c r="G331" i="15"/>
  <c r="G330" i="15"/>
  <c r="G329" i="15"/>
  <c r="G327" i="15"/>
  <c r="G326" i="15"/>
  <c r="G324" i="15"/>
  <c r="G323" i="15"/>
  <c r="G322" i="15"/>
  <c r="G321" i="15"/>
  <c r="G320" i="15"/>
  <c r="G318" i="15"/>
  <c r="G317" i="15"/>
  <c r="G315" i="15"/>
  <c r="G314" i="15"/>
  <c r="G312" i="15"/>
  <c r="G310" i="15"/>
  <c r="G309" i="15"/>
  <c r="G306" i="15"/>
  <c r="G304" i="15"/>
  <c r="G303" i="15"/>
  <c r="G302" i="15"/>
  <c r="G300" i="15"/>
  <c r="G293" i="15"/>
  <c r="G292" i="15"/>
  <c r="G291" i="15"/>
  <c r="G290" i="15"/>
  <c r="G289" i="15"/>
  <c r="G288" i="15"/>
  <c r="G287" i="15"/>
  <c r="G286" i="15"/>
  <c r="G285" i="15"/>
  <c r="G284" i="15"/>
  <c r="G283" i="15"/>
  <c r="G282" i="15"/>
  <c r="G281" i="15"/>
  <c r="G280" i="15"/>
  <c r="G279" i="15"/>
  <c r="G278" i="15"/>
  <c r="G277" i="15"/>
  <c r="G276" i="15"/>
  <c r="G275" i="15"/>
  <c r="G274" i="15"/>
  <c r="G273" i="15"/>
  <c r="G272" i="15"/>
  <c r="G271" i="15"/>
  <c r="G270" i="15"/>
  <c r="G269" i="15"/>
  <c r="G268" i="15"/>
  <c r="G267" i="15"/>
  <c r="G266" i="15"/>
  <c r="G265" i="15"/>
  <c r="G264" i="15"/>
  <c r="G263" i="15"/>
  <c r="G262" i="15"/>
  <c r="G261" i="15"/>
  <c r="G260" i="15"/>
  <c r="G259" i="15"/>
  <c r="G258" i="15"/>
  <c r="G257" i="15"/>
  <c r="G256" i="15"/>
  <c r="G255" i="15"/>
  <c r="G254" i="15"/>
  <c r="G253" i="15"/>
  <c r="G252" i="15"/>
  <c r="G251" i="15"/>
  <c r="G250" i="15"/>
  <c r="G249" i="15"/>
  <c r="G248" i="15"/>
  <c r="G247" i="15"/>
  <c r="G246" i="15"/>
  <c r="G245" i="15"/>
  <c r="G244" i="15"/>
  <c r="G243" i="15"/>
  <c r="G242" i="15"/>
  <c r="G241" i="15"/>
  <c r="G240" i="15"/>
  <c r="G239" i="15"/>
  <c r="G238" i="15"/>
  <c r="G237" i="15"/>
  <c r="G236" i="15"/>
  <c r="G235" i="15"/>
  <c r="G234" i="15"/>
  <c r="G233" i="15"/>
  <c r="G232" i="15"/>
  <c r="G231" i="15"/>
  <c r="G230" i="15"/>
  <c r="G229" i="15"/>
  <c r="G228" i="15"/>
  <c r="G227" i="15"/>
  <c r="G226" i="15"/>
  <c r="G225" i="15"/>
  <c r="G224" i="15"/>
  <c r="G223" i="15"/>
  <c r="G222" i="15"/>
  <c r="G221" i="15"/>
  <c r="G220" i="15"/>
  <c r="G219" i="15"/>
  <c r="G218" i="15"/>
  <c r="G217" i="15"/>
  <c r="G216" i="15"/>
  <c r="G215" i="15"/>
  <c r="G214" i="15"/>
  <c r="G213" i="15"/>
  <c r="G212" i="15"/>
  <c r="G211" i="15"/>
  <c r="G210" i="15"/>
  <c r="G209" i="15"/>
  <c r="G208" i="15"/>
  <c r="G207" i="15"/>
  <c r="G206" i="15"/>
  <c r="G205" i="15"/>
  <c r="G204" i="15"/>
  <c r="G203" i="15"/>
  <c r="G202" i="15"/>
  <c r="G201" i="15"/>
  <c r="G200" i="15"/>
  <c r="G199" i="15"/>
  <c r="G198" i="15"/>
  <c r="G197" i="15"/>
  <c r="G196" i="15"/>
  <c r="G195" i="15"/>
  <c r="G194" i="15"/>
  <c r="G193" i="15"/>
  <c r="G192" i="15"/>
  <c r="G191" i="15"/>
  <c r="G190" i="15"/>
  <c r="G189" i="15"/>
  <c r="G188" i="15"/>
  <c r="G187" i="15"/>
  <c r="G186" i="15"/>
  <c r="G185" i="15"/>
  <c r="G184" i="15"/>
  <c r="G183" i="15"/>
  <c r="G182" i="15"/>
  <c r="G181" i="15"/>
  <c r="G180" i="15"/>
  <c r="G179" i="15"/>
  <c r="G178" i="15"/>
  <c r="G177" i="15"/>
  <c r="G176" i="15"/>
  <c r="G175" i="15"/>
  <c r="G174" i="15"/>
  <c r="G173" i="15"/>
  <c r="G172" i="15"/>
  <c r="G171" i="15"/>
  <c r="G170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54" i="15"/>
  <c r="G153" i="15"/>
  <c r="G152" i="15"/>
  <c r="G151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F328" i="15"/>
  <c r="G328" i="15"/>
  <c r="F325" i="15"/>
  <c r="G325" i="15"/>
  <c r="F322" i="15"/>
  <c r="F319" i="15"/>
  <c r="G319" i="15"/>
  <c r="F316" i="15"/>
  <c r="G316" i="15"/>
  <c r="F315" i="15"/>
  <c r="F314" i="15"/>
  <c r="F311" i="15"/>
  <c r="F310" i="15"/>
  <c r="F308" i="15"/>
  <c r="F307" i="15"/>
  <c r="G307" i="15"/>
  <c r="F305" i="15"/>
  <c r="F304" i="15"/>
  <c r="F302" i="15"/>
  <c r="F301" i="15"/>
  <c r="G301" i="15"/>
  <c r="F296" i="15"/>
  <c r="G296" i="15"/>
  <c r="U5" i="15"/>
  <c r="G311" i="15"/>
  <c r="G308" i="15"/>
  <c r="G305" i="15"/>
  <c r="F313" i="15"/>
  <c r="G313" i="15"/>
  <c r="F299" i="15"/>
  <c r="F297" i="15"/>
  <c r="G297" i="15"/>
  <c r="J331" i="12"/>
  <c r="J330" i="12"/>
  <c r="I330" i="12"/>
  <c r="J329" i="12"/>
  <c r="I329" i="12"/>
  <c r="I328" i="12" s="1"/>
  <c r="F336" i="12"/>
  <c r="F331" i="12"/>
  <c r="F330" i="12"/>
  <c r="F308" i="12"/>
  <c r="E334" i="12"/>
  <c r="F332" i="12"/>
  <c r="F295" i="15"/>
  <c r="G295" i="15"/>
  <c r="G299" i="15"/>
  <c r="F298" i="15"/>
  <c r="G298" i="15"/>
  <c r="F328" i="12"/>
  <c r="F294" i="15"/>
  <c r="G294" i="15"/>
  <c r="E338" i="12"/>
  <c r="J366" i="12"/>
  <c r="I366" i="12"/>
  <c r="I364" i="12" s="1"/>
  <c r="J365" i="12"/>
  <c r="I365" i="12"/>
  <c r="J278" i="12"/>
  <c r="I278" i="12"/>
  <c r="H278" i="12"/>
  <c r="G278" i="12"/>
  <c r="F278" i="12"/>
  <c r="J259" i="12"/>
  <c r="J256" i="12" s="1"/>
  <c r="I259" i="12"/>
  <c r="I256" i="12" s="1"/>
  <c r="H259" i="12"/>
  <c r="H256" i="12" s="1"/>
  <c r="J258" i="12"/>
  <c r="I258" i="12"/>
  <c r="I254" i="12" s="1"/>
  <c r="H258" i="12"/>
  <c r="H257" i="12" s="1"/>
  <c r="F258" i="12"/>
  <c r="F254" i="12" s="1"/>
  <c r="F259" i="12"/>
  <c r="F256" i="12" s="1"/>
  <c r="F255" i="12"/>
  <c r="J283" i="12"/>
  <c r="H283" i="12"/>
  <c r="H282" i="12" s="1"/>
  <c r="G283" i="12"/>
  <c r="G282" i="12" s="1"/>
  <c r="F283" i="12"/>
  <c r="J284" i="12"/>
  <c r="J255" i="12"/>
  <c r="J251" i="12" s="1"/>
  <c r="I255" i="12"/>
  <c r="I251" i="12"/>
  <c r="H255" i="12"/>
  <c r="H251" i="12"/>
  <c r="G255" i="12"/>
  <c r="G251" i="12" s="1"/>
  <c r="F269" i="12"/>
  <c r="F251" i="12"/>
  <c r="E305" i="12"/>
  <c r="E304" i="12"/>
  <c r="J303" i="12"/>
  <c r="I303" i="12"/>
  <c r="H303" i="12"/>
  <c r="G303" i="12"/>
  <c r="F303" i="12"/>
  <c r="J302" i="12"/>
  <c r="I302" i="12"/>
  <c r="I300" i="12" s="1"/>
  <c r="H302" i="12"/>
  <c r="G302" i="12"/>
  <c r="F302" i="12"/>
  <c r="J301" i="12"/>
  <c r="I301" i="12"/>
  <c r="H301" i="12"/>
  <c r="G301" i="12"/>
  <c r="F301" i="12"/>
  <c r="J229" i="12"/>
  <c r="J226" i="12" s="1"/>
  <c r="H228" i="12"/>
  <c r="H190" i="12"/>
  <c r="G190" i="12"/>
  <c r="F190" i="12"/>
  <c r="J152" i="12"/>
  <c r="H152" i="12"/>
  <c r="G152" i="12"/>
  <c r="F152" i="12"/>
  <c r="I152" i="12"/>
  <c r="J153" i="12"/>
  <c r="J151" i="12" s="1"/>
  <c r="I153" i="12"/>
  <c r="I151" i="12" s="1"/>
  <c r="H153" i="12"/>
  <c r="G153" i="12"/>
  <c r="G151" i="12" s="1"/>
  <c r="F153" i="12"/>
  <c r="F105" i="12"/>
  <c r="F106" i="12"/>
  <c r="J69" i="12"/>
  <c r="J66" i="12" s="1"/>
  <c r="I69" i="12"/>
  <c r="I66" i="12" s="1"/>
  <c r="H69" i="12"/>
  <c r="H67" i="12" s="1"/>
  <c r="G69" i="12"/>
  <c r="J68" i="12"/>
  <c r="J65" i="12" s="1"/>
  <c r="I68" i="12"/>
  <c r="I65" i="12" s="1"/>
  <c r="G68" i="12"/>
  <c r="G65" i="12" s="1"/>
  <c r="F69" i="12"/>
  <c r="F66" i="12"/>
  <c r="J38" i="12"/>
  <c r="J37" i="12" s="1"/>
  <c r="F38" i="12"/>
  <c r="E17" i="1"/>
  <c r="F55" i="12"/>
  <c r="G55" i="12"/>
  <c r="E369" i="12"/>
  <c r="E368" i="12"/>
  <c r="E339" i="12"/>
  <c r="E337" i="12"/>
  <c r="E335" i="12"/>
  <c r="E333" i="12"/>
  <c r="E315" i="12"/>
  <c r="E314" i="12"/>
  <c r="E299" i="12"/>
  <c r="E298" i="12"/>
  <c r="E290" i="12"/>
  <c r="E289" i="12"/>
  <c r="E287" i="12"/>
  <c r="E286" i="12"/>
  <c r="E281" i="12"/>
  <c r="E280" i="12"/>
  <c r="E279" i="12"/>
  <c r="E277" i="12"/>
  <c r="E276" i="12"/>
  <c r="E274" i="12"/>
  <c r="E273" i="12"/>
  <c r="E271" i="12"/>
  <c r="E270" i="12"/>
  <c r="E268" i="12"/>
  <c r="E267" i="12"/>
  <c r="E265" i="12"/>
  <c r="E264" i="12"/>
  <c r="E262" i="12"/>
  <c r="E261" i="12"/>
  <c r="E245" i="12"/>
  <c r="E244" i="12"/>
  <c r="E242" i="12"/>
  <c r="E239" i="12"/>
  <c r="E238" i="12"/>
  <c r="E236" i="12"/>
  <c r="E235" i="12"/>
  <c r="E233" i="12"/>
  <c r="E232" i="12"/>
  <c r="E230" i="12"/>
  <c r="E224" i="12"/>
  <c r="E223" i="12"/>
  <c r="E218" i="12"/>
  <c r="E217" i="12"/>
  <c r="E209" i="12"/>
  <c r="E208" i="12"/>
  <c r="E206" i="12"/>
  <c r="E205" i="12"/>
  <c r="E203" i="12"/>
  <c r="E202" i="12"/>
  <c r="E197" i="12"/>
  <c r="E196" i="12"/>
  <c r="E200" i="12"/>
  <c r="E199" i="12"/>
  <c r="E194" i="12"/>
  <c r="E193" i="12"/>
  <c r="E188" i="12"/>
  <c r="E187" i="12"/>
  <c r="E185" i="12"/>
  <c r="E184" i="12"/>
  <c r="E156" i="12"/>
  <c r="E155" i="12"/>
  <c r="E150" i="12"/>
  <c r="E149" i="12"/>
  <c r="E148" i="12"/>
  <c r="E146" i="12"/>
  <c r="E145" i="12"/>
  <c r="E143" i="12"/>
  <c r="E142" i="12"/>
  <c r="E130" i="12"/>
  <c r="E129" i="12"/>
  <c r="E127" i="12"/>
  <c r="E126" i="12"/>
  <c r="E124" i="12"/>
  <c r="E123" i="12"/>
  <c r="E120" i="12"/>
  <c r="E118" i="12"/>
  <c r="E117" i="12"/>
  <c r="E115" i="12"/>
  <c r="E114" i="12"/>
  <c r="E112" i="12"/>
  <c r="E111" i="12"/>
  <c r="E109" i="12"/>
  <c r="E108" i="12"/>
  <c r="E103" i="12"/>
  <c r="E102" i="12"/>
  <c r="E100" i="12"/>
  <c r="E99" i="12"/>
  <c r="E97" i="12"/>
  <c r="E96" i="12"/>
  <c r="E91" i="12"/>
  <c r="E90" i="12"/>
  <c r="E88" i="12"/>
  <c r="E87" i="12"/>
  <c r="E78" i="12"/>
  <c r="E77" i="12"/>
  <c r="E75" i="12"/>
  <c r="E74" i="12"/>
  <c r="E72" i="12"/>
  <c r="E63" i="12"/>
  <c r="E62" i="12"/>
  <c r="E60" i="12"/>
  <c r="E59" i="12"/>
  <c r="E56" i="12"/>
  <c r="E54" i="12"/>
  <c r="E53" i="12"/>
  <c r="E51" i="12"/>
  <c r="E50" i="12"/>
  <c r="E48" i="12"/>
  <c r="E47" i="12"/>
  <c r="E45" i="12"/>
  <c r="E44" i="12"/>
  <c r="E42" i="12"/>
  <c r="E41" i="12"/>
  <c r="E33" i="12"/>
  <c r="E32" i="12"/>
  <c r="E30" i="12"/>
  <c r="E29" i="12"/>
  <c r="E26" i="12"/>
  <c r="H300" i="12"/>
  <c r="I367" i="12"/>
  <c r="F366" i="12"/>
  <c r="F309" i="12"/>
  <c r="J367" i="12"/>
  <c r="F367" i="12"/>
  <c r="F365" i="12"/>
  <c r="F364" i="12" s="1"/>
  <c r="J336" i="12"/>
  <c r="I336" i="12"/>
  <c r="H336" i="12"/>
  <c r="G336" i="12"/>
  <c r="I332" i="12"/>
  <c r="J332" i="12"/>
  <c r="F313" i="12"/>
  <c r="F311" i="12"/>
  <c r="G297" i="12"/>
  <c r="F297" i="12"/>
  <c r="J297" i="12"/>
  <c r="I297" i="12"/>
  <c r="H297" i="12"/>
  <c r="J296" i="12"/>
  <c r="I296" i="12"/>
  <c r="H296" i="12"/>
  <c r="G296" i="12"/>
  <c r="F296" i="12"/>
  <c r="J295" i="12"/>
  <c r="J294" i="12" s="1"/>
  <c r="I295" i="12"/>
  <c r="G295" i="12"/>
  <c r="G294" i="12" s="1"/>
  <c r="J288" i="12"/>
  <c r="I288" i="12"/>
  <c r="H288" i="12"/>
  <c r="G288" i="12"/>
  <c r="F288" i="12"/>
  <c r="J285" i="12"/>
  <c r="I285" i="12"/>
  <c r="H285" i="12"/>
  <c r="G285" i="12"/>
  <c r="F285" i="12"/>
  <c r="H295" i="12"/>
  <c r="J275" i="12"/>
  <c r="I275" i="12"/>
  <c r="H275" i="12"/>
  <c r="G275" i="12"/>
  <c r="F275" i="12"/>
  <c r="J272" i="12"/>
  <c r="I272" i="12"/>
  <c r="H272" i="12"/>
  <c r="F272" i="12"/>
  <c r="G269" i="12"/>
  <c r="J266" i="12"/>
  <c r="I266" i="12"/>
  <c r="H266" i="12"/>
  <c r="G266" i="12"/>
  <c r="F266" i="12"/>
  <c r="J263" i="12"/>
  <c r="I263" i="12"/>
  <c r="H263" i="12"/>
  <c r="G263" i="12"/>
  <c r="F263" i="12"/>
  <c r="J260" i="12"/>
  <c r="I260" i="12"/>
  <c r="H260" i="12"/>
  <c r="F260" i="12"/>
  <c r="J243" i="12"/>
  <c r="I243" i="12"/>
  <c r="H243" i="12"/>
  <c r="F243" i="12"/>
  <c r="J240" i="12"/>
  <c r="H240" i="12"/>
  <c r="J237" i="12"/>
  <c r="I237" i="12"/>
  <c r="H237" i="12"/>
  <c r="G237" i="12"/>
  <c r="F237" i="12"/>
  <c r="J234" i="12"/>
  <c r="I234" i="12"/>
  <c r="H234" i="12"/>
  <c r="G234" i="12"/>
  <c r="F234" i="12"/>
  <c r="J231" i="12"/>
  <c r="I231" i="12"/>
  <c r="H231" i="12"/>
  <c r="G231" i="12"/>
  <c r="F231" i="12"/>
  <c r="J227" i="12"/>
  <c r="I227" i="12"/>
  <c r="H227" i="12"/>
  <c r="H225" i="12" s="1"/>
  <c r="G227" i="12"/>
  <c r="J222" i="12"/>
  <c r="I222" i="12"/>
  <c r="H222" i="12"/>
  <c r="G222" i="12"/>
  <c r="F222" i="12"/>
  <c r="J221" i="12"/>
  <c r="I221" i="12"/>
  <c r="H221" i="12"/>
  <c r="G221" i="12"/>
  <c r="F221" i="12"/>
  <c r="J220" i="12"/>
  <c r="I220" i="12"/>
  <c r="H220" i="12"/>
  <c r="G220" i="12"/>
  <c r="F220" i="12"/>
  <c r="J216" i="12"/>
  <c r="I216" i="12"/>
  <c r="H216" i="12"/>
  <c r="G216" i="12"/>
  <c r="F216" i="12"/>
  <c r="J215" i="12"/>
  <c r="I215" i="12"/>
  <c r="H215" i="12"/>
  <c r="G215" i="12"/>
  <c r="F215" i="12"/>
  <c r="J214" i="12"/>
  <c r="I214" i="12"/>
  <c r="H214" i="12"/>
  <c r="G214" i="12"/>
  <c r="F214" i="12"/>
  <c r="F213" i="12" s="1"/>
  <c r="J207" i="12"/>
  <c r="I207" i="12"/>
  <c r="H207" i="12"/>
  <c r="G207" i="12"/>
  <c r="F207" i="12"/>
  <c r="J204" i="12"/>
  <c r="I204" i="12"/>
  <c r="H204" i="12"/>
  <c r="G204" i="12"/>
  <c r="F204" i="12"/>
  <c r="J201" i="12"/>
  <c r="I201" i="12"/>
  <c r="H201" i="12"/>
  <c r="G201" i="12"/>
  <c r="F201" i="12"/>
  <c r="I195" i="12"/>
  <c r="J195" i="12"/>
  <c r="H195" i="12"/>
  <c r="G195" i="12"/>
  <c r="F195" i="12"/>
  <c r="J198" i="12"/>
  <c r="I198" i="12"/>
  <c r="H198" i="12"/>
  <c r="G198" i="12"/>
  <c r="F198" i="12"/>
  <c r="I192" i="12"/>
  <c r="J186" i="12"/>
  <c r="I186" i="12"/>
  <c r="H186" i="12"/>
  <c r="G186" i="12"/>
  <c r="F186" i="12"/>
  <c r="J183" i="12"/>
  <c r="I183" i="12"/>
  <c r="H183" i="12"/>
  <c r="G183" i="12"/>
  <c r="F183" i="12"/>
  <c r="J182" i="12"/>
  <c r="I182" i="12"/>
  <c r="H182" i="12"/>
  <c r="G182" i="12"/>
  <c r="F182" i="12"/>
  <c r="J181" i="12"/>
  <c r="I181" i="12"/>
  <c r="H181" i="12"/>
  <c r="G181" i="12"/>
  <c r="F181" i="12"/>
  <c r="J154" i="12"/>
  <c r="I154" i="12"/>
  <c r="H154" i="12"/>
  <c r="G154" i="12"/>
  <c r="F154" i="12"/>
  <c r="J147" i="12"/>
  <c r="I147" i="12"/>
  <c r="H147" i="12"/>
  <c r="G147" i="12"/>
  <c r="F147" i="12"/>
  <c r="H144" i="12"/>
  <c r="G144" i="12"/>
  <c r="J144" i="12"/>
  <c r="I144" i="12"/>
  <c r="I140" i="12"/>
  <c r="F140" i="12"/>
  <c r="H141" i="12"/>
  <c r="G141" i="12"/>
  <c r="J140" i="12"/>
  <c r="J139" i="12"/>
  <c r="J17" i="12" s="1"/>
  <c r="H138" i="12"/>
  <c r="J128" i="12"/>
  <c r="I128" i="12"/>
  <c r="H128" i="12"/>
  <c r="G128" i="12"/>
  <c r="F128" i="12"/>
  <c r="J125" i="12"/>
  <c r="I125" i="12"/>
  <c r="H125" i="12"/>
  <c r="G125" i="12"/>
  <c r="F125" i="12"/>
  <c r="J122" i="12"/>
  <c r="I122" i="12"/>
  <c r="H122" i="12"/>
  <c r="E122" i="12" s="1"/>
  <c r="G122" i="12"/>
  <c r="F122" i="12"/>
  <c r="J119" i="12"/>
  <c r="I119" i="12"/>
  <c r="H119" i="12"/>
  <c r="F119" i="12"/>
  <c r="J116" i="12"/>
  <c r="I116" i="12"/>
  <c r="H116" i="12"/>
  <c r="G116" i="12"/>
  <c r="F116" i="12"/>
  <c r="H113" i="12"/>
  <c r="J113" i="12"/>
  <c r="G113" i="12"/>
  <c r="F113" i="12"/>
  <c r="I110" i="12"/>
  <c r="H110" i="12"/>
  <c r="G110" i="12"/>
  <c r="F110" i="12"/>
  <c r="J101" i="12"/>
  <c r="I101" i="12"/>
  <c r="H101" i="12"/>
  <c r="G101" i="12"/>
  <c r="F101" i="12"/>
  <c r="G98" i="12"/>
  <c r="I98" i="12"/>
  <c r="H98" i="12"/>
  <c r="H94" i="12"/>
  <c r="J93" i="12"/>
  <c r="J80" i="12" s="1"/>
  <c r="G95" i="12"/>
  <c r="F95" i="12"/>
  <c r="J95" i="12"/>
  <c r="I95" i="12"/>
  <c r="I94" i="12"/>
  <c r="G94" i="12"/>
  <c r="G92" i="12" s="1"/>
  <c r="H93" i="12"/>
  <c r="J89" i="12"/>
  <c r="I89" i="12"/>
  <c r="H89" i="12"/>
  <c r="G89" i="12"/>
  <c r="F89" i="12"/>
  <c r="J86" i="12"/>
  <c r="I86" i="12"/>
  <c r="H86" i="12"/>
  <c r="G86" i="12"/>
  <c r="F86" i="12"/>
  <c r="J76" i="12"/>
  <c r="I76" i="12"/>
  <c r="H76" i="12"/>
  <c r="G76" i="12"/>
  <c r="F76" i="12"/>
  <c r="J73" i="12"/>
  <c r="I73" i="12"/>
  <c r="H73" i="12"/>
  <c r="G73" i="12"/>
  <c r="F70" i="12"/>
  <c r="J70" i="12"/>
  <c r="I70" i="12"/>
  <c r="G70" i="12"/>
  <c r="G66" i="12"/>
  <c r="H66" i="12"/>
  <c r="J61" i="12"/>
  <c r="I61" i="12"/>
  <c r="H61" i="12"/>
  <c r="G61" i="12"/>
  <c r="F61" i="12"/>
  <c r="J58" i="12"/>
  <c r="I58" i="12"/>
  <c r="H58" i="12"/>
  <c r="G58" i="12"/>
  <c r="F58" i="12"/>
  <c r="E58" i="12" s="1"/>
  <c r="J55" i="12"/>
  <c r="I55" i="12"/>
  <c r="H55" i="12"/>
  <c r="J52" i="12"/>
  <c r="F52" i="12"/>
  <c r="H52" i="12"/>
  <c r="G52" i="12"/>
  <c r="J49" i="12"/>
  <c r="I49" i="12"/>
  <c r="H49" i="12"/>
  <c r="G49" i="12"/>
  <c r="F49" i="12"/>
  <c r="E49" i="12" s="1"/>
  <c r="J46" i="12"/>
  <c r="I46" i="12"/>
  <c r="H46" i="12"/>
  <c r="G46" i="12"/>
  <c r="F46" i="12"/>
  <c r="J43" i="12"/>
  <c r="I43" i="12"/>
  <c r="H43" i="12"/>
  <c r="G43" i="12"/>
  <c r="H40" i="12"/>
  <c r="J40" i="12"/>
  <c r="J31" i="12"/>
  <c r="I31" i="12"/>
  <c r="H31" i="12"/>
  <c r="G31" i="12"/>
  <c r="F31" i="12"/>
  <c r="J28" i="12"/>
  <c r="I28" i="12"/>
  <c r="H28" i="12"/>
  <c r="G28" i="12"/>
  <c r="F28" i="12"/>
  <c r="J25" i="12"/>
  <c r="I25" i="12"/>
  <c r="G25" i="12"/>
  <c r="E25" i="12" s="1"/>
  <c r="F25" i="12"/>
  <c r="J24" i="12"/>
  <c r="J21" i="12" s="1"/>
  <c r="I24" i="12"/>
  <c r="H24" i="12"/>
  <c r="F24" i="12"/>
  <c r="J23" i="12"/>
  <c r="I23" i="12"/>
  <c r="I22" i="12" s="1"/>
  <c r="H23" i="12"/>
  <c r="G23" i="12"/>
  <c r="F23" i="12"/>
  <c r="AA13" i="12"/>
  <c r="E366" i="12"/>
  <c r="F189" i="12"/>
  <c r="J364" i="12"/>
  <c r="F104" i="12"/>
  <c r="H37" i="12"/>
  <c r="G107" i="12"/>
  <c r="G367" i="12"/>
  <c r="G40" i="12"/>
  <c r="I40" i="12"/>
  <c r="F93" i="12"/>
  <c r="F98" i="12"/>
  <c r="J98" i="12"/>
  <c r="H107" i="12"/>
  <c r="G138" i="12"/>
  <c r="H140" i="12"/>
  <c r="I141" i="12"/>
  <c r="I138" i="12"/>
  <c r="G140" i="12"/>
  <c r="G192" i="12"/>
  <c r="F227" i="12"/>
  <c r="H269" i="12"/>
  <c r="F282" i="12"/>
  <c r="F295" i="12"/>
  <c r="J328" i="12"/>
  <c r="H332" i="12"/>
  <c r="E332" i="12" s="1"/>
  <c r="G332" i="12"/>
  <c r="F73" i="12"/>
  <c r="G93" i="12"/>
  <c r="H95" i="12"/>
  <c r="F107" i="12"/>
  <c r="J110" i="12"/>
  <c r="J141" i="12"/>
  <c r="J138" i="12"/>
  <c r="H192" i="12"/>
  <c r="I269" i="12"/>
  <c r="G272" i="12"/>
  <c r="I313" i="12"/>
  <c r="J313" i="12"/>
  <c r="H313" i="12"/>
  <c r="I93" i="12"/>
  <c r="I80" i="12" s="1"/>
  <c r="F94" i="12"/>
  <c r="J94" i="12"/>
  <c r="J82" i="12" s="1"/>
  <c r="F192" i="12"/>
  <c r="J192" i="12"/>
  <c r="H367" i="12"/>
  <c r="H307" i="12"/>
  <c r="H364" i="12"/>
  <c r="J269" i="12"/>
  <c r="K19" i="1"/>
  <c r="K138" i="1"/>
  <c r="K140" i="1"/>
  <c r="E140" i="1"/>
  <c r="K304" i="1"/>
  <c r="K306" i="1"/>
  <c r="E306" i="1"/>
  <c r="E341" i="1"/>
  <c r="K338" i="1"/>
  <c r="E340" i="1"/>
  <c r="E339" i="1"/>
  <c r="J338" i="1"/>
  <c r="I338" i="1"/>
  <c r="H338" i="1"/>
  <c r="G338" i="1"/>
  <c r="F338" i="1"/>
  <c r="K321" i="1"/>
  <c r="K318" i="1"/>
  <c r="K315" i="1"/>
  <c r="K312" i="1"/>
  <c r="K660" i="1"/>
  <c r="E662" i="1"/>
  <c r="E661" i="1"/>
  <c r="J660" i="1"/>
  <c r="I660" i="1"/>
  <c r="H660" i="1"/>
  <c r="G660" i="1"/>
  <c r="F660" i="1"/>
  <c r="K459" i="1"/>
  <c r="K455" i="1"/>
  <c r="K462" i="1"/>
  <c r="K461" i="1"/>
  <c r="K463" i="1"/>
  <c r="K522" i="1"/>
  <c r="K527" i="1"/>
  <c r="K517" i="1"/>
  <c r="K516" i="1"/>
  <c r="K518" i="1"/>
  <c r="K477" i="1"/>
  <c r="K495" i="1"/>
  <c r="E514" i="1"/>
  <c r="K512" i="1"/>
  <c r="E515" i="1"/>
  <c r="E513" i="1"/>
  <c r="J512" i="1"/>
  <c r="I512" i="1"/>
  <c r="H512" i="1"/>
  <c r="G512" i="1"/>
  <c r="F512" i="1"/>
  <c r="K368" i="1"/>
  <c r="E419" i="1"/>
  <c r="E418" i="1"/>
  <c r="K417" i="1"/>
  <c r="J417" i="1"/>
  <c r="I417" i="1"/>
  <c r="H417" i="1"/>
  <c r="G417" i="1"/>
  <c r="F417" i="1"/>
  <c r="K204" i="1"/>
  <c r="K186" i="1"/>
  <c r="K325" i="1"/>
  <c r="K222" i="1"/>
  <c r="E231" i="1"/>
  <c r="E230" i="1"/>
  <c r="K229" i="1"/>
  <c r="J229" i="1"/>
  <c r="I229" i="1"/>
  <c r="H229" i="1"/>
  <c r="G229" i="1"/>
  <c r="F229" i="1"/>
  <c r="K187" i="1"/>
  <c r="E303" i="1"/>
  <c r="E302" i="1"/>
  <c r="K301" i="1"/>
  <c r="J301" i="1"/>
  <c r="I301" i="1"/>
  <c r="H301" i="1"/>
  <c r="G301" i="1"/>
  <c r="E301" i="1"/>
  <c r="F301" i="1"/>
  <c r="E300" i="1"/>
  <c r="E299" i="1"/>
  <c r="K298" i="1"/>
  <c r="J298" i="1"/>
  <c r="I298" i="1"/>
  <c r="H298" i="1"/>
  <c r="G298" i="1"/>
  <c r="F298" i="1"/>
  <c r="E367" i="12"/>
  <c r="F141" i="12"/>
  <c r="F138" i="12"/>
  <c r="J107" i="12"/>
  <c r="J104" i="12"/>
  <c r="K458" i="1"/>
  <c r="K454" i="1"/>
  <c r="E459" i="1"/>
  <c r="E660" i="1"/>
  <c r="E338" i="1"/>
  <c r="E512" i="1"/>
  <c r="E417" i="1"/>
  <c r="E229" i="1"/>
  <c r="E298" i="1"/>
  <c r="F64" i="12"/>
  <c r="K167" i="1"/>
  <c r="K53" i="1"/>
  <c r="K41" i="1"/>
  <c r="K74" i="1"/>
  <c r="E119" i="1"/>
  <c r="E118" i="1"/>
  <c r="K117" i="1"/>
  <c r="J117" i="1"/>
  <c r="I117" i="1"/>
  <c r="H117" i="1"/>
  <c r="G117" i="1"/>
  <c r="F117" i="1"/>
  <c r="E117" i="1"/>
  <c r="E116" i="1"/>
  <c r="E115" i="1"/>
  <c r="K114" i="1"/>
  <c r="J114" i="1"/>
  <c r="I114" i="1"/>
  <c r="H114" i="1"/>
  <c r="G114" i="1"/>
  <c r="F114" i="1"/>
  <c r="E114" i="1"/>
  <c r="K71" i="1"/>
  <c r="L17" i="10"/>
  <c r="L14" i="10"/>
  <c r="L11" i="10"/>
  <c r="L8" i="10"/>
  <c r="L5" i="10"/>
  <c r="L2" i="10"/>
  <c r="K156" i="1"/>
  <c r="I686" i="1"/>
  <c r="H686" i="1"/>
  <c r="G686" i="1"/>
  <c r="K685" i="1"/>
  <c r="K684" i="1"/>
  <c r="I685" i="1"/>
  <c r="I684" i="1"/>
  <c r="H685" i="1"/>
  <c r="E685" i="1"/>
  <c r="G685" i="1"/>
  <c r="J684" i="1"/>
  <c r="K608" i="1"/>
  <c r="K605" i="1"/>
  <c r="K607" i="1"/>
  <c r="E686" i="1"/>
  <c r="G684" i="1"/>
  <c r="H684" i="1"/>
  <c r="E684" i="1"/>
  <c r="K436" i="1"/>
  <c r="K286" i="1"/>
  <c r="K283" i="1"/>
  <c r="K289" i="1"/>
  <c r="K105" i="1"/>
  <c r="E302" i="9"/>
  <c r="E301" i="9"/>
  <c r="J300" i="9"/>
  <c r="I300" i="9"/>
  <c r="H300" i="9"/>
  <c r="G300" i="9"/>
  <c r="E300" i="9"/>
  <c r="F300" i="9"/>
  <c r="E299" i="9"/>
  <c r="E298" i="9"/>
  <c r="E297" i="9"/>
  <c r="J296" i="9"/>
  <c r="I296" i="9"/>
  <c r="H296" i="9"/>
  <c r="E296" i="9"/>
  <c r="G296" i="9"/>
  <c r="F296" i="9"/>
  <c r="E295" i="9"/>
  <c r="E294" i="9"/>
  <c r="E293" i="9"/>
  <c r="J292" i="9"/>
  <c r="I292" i="9"/>
  <c r="H292" i="9"/>
  <c r="G292" i="9"/>
  <c r="F292" i="9"/>
  <c r="E292" i="9"/>
  <c r="E291" i="9"/>
  <c r="E290" i="9"/>
  <c r="E289" i="9"/>
  <c r="J288" i="9"/>
  <c r="I288" i="9"/>
  <c r="H288" i="9"/>
  <c r="G288" i="9"/>
  <c r="F288" i="9"/>
  <c r="E288" i="9"/>
  <c r="J287" i="9"/>
  <c r="I287" i="9"/>
  <c r="H287" i="9"/>
  <c r="E287" i="9"/>
  <c r="G287" i="9"/>
  <c r="F287" i="9"/>
  <c r="J286" i="9"/>
  <c r="I286" i="9"/>
  <c r="H286" i="9"/>
  <c r="G286" i="9"/>
  <c r="F286" i="9"/>
  <c r="E286" i="9"/>
  <c r="J285" i="9"/>
  <c r="J284" i="9"/>
  <c r="I285" i="9"/>
  <c r="H285" i="9"/>
  <c r="G285" i="9"/>
  <c r="F285" i="9"/>
  <c r="H284" i="9"/>
  <c r="G284" i="9"/>
  <c r="F283" i="9"/>
  <c r="E283" i="9"/>
  <c r="F282" i="9"/>
  <c r="J280" i="9"/>
  <c r="I280" i="9"/>
  <c r="H280" i="9"/>
  <c r="G280" i="9"/>
  <c r="E279" i="9"/>
  <c r="E278" i="9"/>
  <c r="J277" i="9"/>
  <c r="I277" i="9"/>
  <c r="H277" i="9"/>
  <c r="G277" i="9"/>
  <c r="F277" i="9"/>
  <c r="J276" i="9"/>
  <c r="J273" i="9"/>
  <c r="I276" i="9"/>
  <c r="H276" i="9"/>
  <c r="G276" i="9"/>
  <c r="F276" i="9"/>
  <c r="E276" i="9"/>
  <c r="J275" i="9"/>
  <c r="I275" i="9"/>
  <c r="H275" i="9"/>
  <c r="H19" i="9"/>
  <c r="G275" i="9"/>
  <c r="G19" i="9"/>
  <c r="J274" i="9"/>
  <c r="I274" i="9"/>
  <c r="I273" i="9"/>
  <c r="H274" i="9"/>
  <c r="H273" i="9"/>
  <c r="G274" i="9"/>
  <c r="G273" i="9"/>
  <c r="E272" i="9"/>
  <c r="J271" i="9"/>
  <c r="J270" i="9"/>
  <c r="G270" i="9"/>
  <c r="F270" i="9"/>
  <c r="J269" i="9"/>
  <c r="I269" i="9"/>
  <c r="H269" i="9"/>
  <c r="G269" i="9"/>
  <c r="F269" i="9"/>
  <c r="J268" i="9"/>
  <c r="J267" i="9"/>
  <c r="G268" i="9"/>
  <c r="F268" i="9"/>
  <c r="F267" i="9"/>
  <c r="E266" i="9"/>
  <c r="E265" i="9"/>
  <c r="J264" i="9"/>
  <c r="I264" i="9"/>
  <c r="H264" i="9"/>
  <c r="G264" i="9"/>
  <c r="F264" i="9"/>
  <c r="E264" i="9"/>
  <c r="E263" i="9"/>
  <c r="E262" i="9"/>
  <c r="J261" i="9"/>
  <c r="I261" i="9"/>
  <c r="H261" i="9"/>
  <c r="G261" i="9"/>
  <c r="F261" i="9"/>
  <c r="E261" i="9"/>
  <c r="J260" i="9"/>
  <c r="I260" i="9"/>
  <c r="H260" i="9"/>
  <c r="G260" i="9"/>
  <c r="G258" i="9"/>
  <c r="F260" i="9"/>
  <c r="J259" i="9"/>
  <c r="I259" i="9"/>
  <c r="H259" i="9"/>
  <c r="G259" i="9"/>
  <c r="F259" i="9"/>
  <c r="J258" i="9"/>
  <c r="F258" i="9"/>
  <c r="E257" i="9"/>
  <c r="E256" i="9"/>
  <c r="J255" i="9"/>
  <c r="I255" i="9"/>
  <c r="H255" i="9"/>
  <c r="G255" i="9"/>
  <c r="F255" i="9"/>
  <c r="E255" i="9"/>
  <c r="E254" i="9"/>
  <c r="E253" i="9"/>
  <c r="J252" i="9"/>
  <c r="I252" i="9"/>
  <c r="H252" i="9"/>
  <c r="G252" i="9"/>
  <c r="F252" i="9"/>
  <c r="E252" i="9"/>
  <c r="J251" i="9"/>
  <c r="I251" i="9"/>
  <c r="I249" i="9"/>
  <c r="H251" i="9"/>
  <c r="G251" i="9"/>
  <c r="F251" i="9"/>
  <c r="E250" i="9"/>
  <c r="J249" i="9"/>
  <c r="F249" i="9"/>
  <c r="E248" i="9"/>
  <c r="E247" i="9"/>
  <c r="J246" i="9"/>
  <c r="I246" i="9"/>
  <c r="H246" i="9"/>
  <c r="G246" i="9"/>
  <c r="F246" i="9"/>
  <c r="E245" i="9"/>
  <c r="E244" i="9"/>
  <c r="J243" i="9"/>
  <c r="I243" i="9"/>
  <c r="H243" i="9"/>
  <c r="G243" i="9"/>
  <c r="F243" i="9"/>
  <c r="E242" i="9"/>
  <c r="E241" i="9"/>
  <c r="J240" i="9"/>
  <c r="I240" i="9"/>
  <c r="H240" i="9"/>
  <c r="G240" i="9"/>
  <c r="F240" i="9"/>
  <c r="E240" i="9"/>
  <c r="E239" i="9"/>
  <c r="E238" i="9"/>
  <c r="J237" i="9"/>
  <c r="I237" i="9"/>
  <c r="H237" i="9"/>
  <c r="G237" i="9"/>
  <c r="F237" i="9"/>
  <c r="E237" i="9"/>
  <c r="E236" i="9"/>
  <c r="E235" i="9"/>
  <c r="J234" i="9"/>
  <c r="I234" i="9"/>
  <c r="H234" i="9"/>
  <c r="G234" i="9"/>
  <c r="F234" i="9"/>
  <c r="J233" i="9"/>
  <c r="J230" i="9"/>
  <c r="I233" i="9"/>
  <c r="H233" i="9"/>
  <c r="H231" i="9"/>
  <c r="G233" i="9"/>
  <c r="F233" i="9"/>
  <c r="F230" i="9"/>
  <c r="F227" i="9"/>
  <c r="E233" i="9"/>
  <c r="G232" i="9"/>
  <c r="F232" i="9"/>
  <c r="E232" i="9"/>
  <c r="J231" i="9"/>
  <c r="G231" i="9"/>
  <c r="G230" i="9"/>
  <c r="J229" i="9"/>
  <c r="I229" i="9"/>
  <c r="H229" i="9"/>
  <c r="G229" i="9"/>
  <c r="F229" i="9"/>
  <c r="J227" i="9"/>
  <c r="I226" i="9"/>
  <c r="E224" i="9"/>
  <c r="E223" i="9"/>
  <c r="J222" i="9"/>
  <c r="I222" i="9"/>
  <c r="H222" i="9"/>
  <c r="G222" i="9"/>
  <c r="F222" i="9"/>
  <c r="E222" i="9"/>
  <c r="E221" i="9"/>
  <c r="E220" i="9"/>
  <c r="J219" i="9"/>
  <c r="I219" i="9"/>
  <c r="H219" i="9"/>
  <c r="G219" i="9"/>
  <c r="F219" i="9"/>
  <c r="E219" i="9"/>
  <c r="E218" i="9"/>
  <c r="E217" i="9"/>
  <c r="J216" i="9"/>
  <c r="I216" i="9"/>
  <c r="H216" i="9"/>
  <c r="G216" i="9"/>
  <c r="F216" i="9"/>
  <c r="E216" i="9"/>
  <c r="E215" i="9"/>
  <c r="E214" i="9"/>
  <c r="J213" i="9"/>
  <c r="I213" i="9"/>
  <c r="H213" i="9"/>
  <c r="G213" i="9"/>
  <c r="F213" i="9"/>
  <c r="E213" i="9"/>
  <c r="J212" i="9"/>
  <c r="I212" i="9"/>
  <c r="H212" i="9"/>
  <c r="G212" i="9"/>
  <c r="E212" i="9"/>
  <c r="F212" i="9"/>
  <c r="J211" i="9"/>
  <c r="I211" i="9"/>
  <c r="H211" i="9"/>
  <c r="G211" i="9"/>
  <c r="F211" i="9"/>
  <c r="E211" i="9"/>
  <c r="G210" i="9"/>
  <c r="J209" i="9"/>
  <c r="I209" i="9"/>
  <c r="G209" i="9"/>
  <c r="F209" i="9"/>
  <c r="H208" i="9"/>
  <c r="G208" i="9"/>
  <c r="G207" i="9"/>
  <c r="E206" i="9"/>
  <c r="E205" i="9"/>
  <c r="J204" i="9"/>
  <c r="I204" i="9"/>
  <c r="H204" i="9"/>
  <c r="G204" i="9"/>
  <c r="E204" i="9"/>
  <c r="F204" i="9"/>
  <c r="J203" i="9"/>
  <c r="I203" i="9"/>
  <c r="H203" i="9"/>
  <c r="G203" i="9"/>
  <c r="F203" i="9"/>
  <c r="E203" i="9"/>
  <c r="J202" i="9"/>
  <c r="J201" i="9"/>
  <c r="I202" i="9"/>
  <c r="H202" i="9"/>
  <c r="G202" i="9"/>
  <c r="F202" i="9"/>
  <c r="F201" i="9"/>
  <c r="I201" i="9"/>
  <c r="H201" i="9"/>
  <c r="E200" i="9"/>
  <c r="E199" i="9"/>
  <c r="J198" i="9"/>
  <c r="I198" i="9"/>
  <c r="H198" i="9"/>
  <c r="G198" i="9"/>
  <c r="E198" i="9"/>
  <c r="F198" i="9"/>
  <c r="J197" i="9"/>
  <c r="J195" i="9"/>
  <c r="I197" i="9"/>
  <c r="H197" i="9"/>
  <c r="G197" i="9"/>
  <c r="F197" i="9"/>
  <c r="F195" i="9"/>
  <c r="J196" i="9"/>
  <c r="I196" i="9"/>
  <c r="H196" i="9"/>
  <c r="H195" i="9"/>
  <c r="G196" i="9"/>
  <c r="F196" i="9"/>
  <c r="I195" i="9"/>
  <c r="E194" i="9"/>
  <c r="E193" i="9"/>
  <c r="J192" i="9"/>
  <c r="I192" i="9"/>
  <c r="H192" i="9"/>
  <c r="G192" i="9"/>
  <c r="F192" i="9"/>
  <c r="E192" i="9"/>
  <c r="E191" i="9"/>
  <c r="E190" i="9"/>
  <c r="J189" i="9"/>
  <c r="I189" i="9"/>
  <c r="H189" i="9"/>
  <c r="G189" i="9"/>
  <c r="F189" i="9"/>
  <c r="E189" i="9"/>
  <c r="E188" i="9"/>
  <c r="E187" i="9"/>
  <c r="J186" i="9"/>
  <c r="I186" i="9"/>
  <c r="H186" i="9"/>
  <c r="G186" i="9"/>
  <c r="F186" i="9"/>
  <c r="E186" i="9"/>
  <c r="E185" i="9"/>
  <c r="E184" i="9"/>
  <c r="J183" i="9"/>
  <c r="I183" i="9"/>
  <c r="H183" i="9"/>
  <c r="G183" i="9"/>
  <c r="F183" i="9"/>
  <c r="E183" i="9"/>
  <c r="E182" i="9"/>
  <c r="E181" i="9"/>
  <c r="J180" i="9"/>
  <c r="I180" i="9"/>
  <c r="H180" i="9"/>
  <c r="G180" i="9"/>
  <c r="F180" i="9"/>
  <c r="E180" i="9"/>
  <c r="J179" i="9"/>
  <c r="I179" i="9"/>
  <c r="H179" i="9"/>
  <c r="G179" i="9"/>
  <c r="J178" i="9"/>
  <c r="J177" i="9"/>
  <c r="I178" i="9"/>
  <c r="I177" i="9"/>
  <c r="H178" i="9"/>
  <c r="G178" i="9"/>
  <c r="F178" i="9"/>
  <c r="H177" i="9"/>
  <c r="G177" i="9"/>
  <c r="E176" i="9"/>
  <c r="E175" i="9"/>
  <c r="J174" i="9"/>
  <c r="I174" i="9"/>
  <c r="H174" i="9"/>
  <c r="G174" i="9"/>
  <c r="F174" i="9"/>
  <c r="E174" i="9"/>
  <c r="E173" i="9"/>
  <c r="E172" i="9"/>
  <c r="J171" i="9"/>
  <c r="I171" i="9"/>
  <c r="H171" i="9"/>
  <c r="G171" i="9"/>
  <c r="F171" i="9"/>
  <c r="E171" i="9"/>
  <c r="J170" i="9"/>
  <c r="J168" i="9"/>
  <c r="I170" i="9"/>
  <c r="I167" i="9"/>
  <c r="H170" i="9"/>
  <c r="H167" i="9"/>
  <c r="G170" i="9"/>
  <c r="F170" i="9"/>
  <c r="J169" i="9"/>
  <c r="I169" i="9"/>
  <c r="H169" i="9"/>
  <c r="G169" i="9"/>
  <c r="F169" i="9"/>
  <c r="I168" i="9"/>
  <c r="J167" i="9"/>
  <c r="J155" i="9"/>
  <c r="J166" i="9"/>
  <c r="I166" i="9"/>
  <c r="I165" i="9"/>
  <c r="F166" i="9"/>
  <c r="E164" i="9"/>
  <c r="E163" i="9"/>
  <c r="J162" i="9"/>
  <c r="I162" i="9"/>
  <c r="H162" i="9"/>
  <c r="G162" i="9"/>
  <c r="F162" i="9"/>
  <c r="E162" i="9"/>
  <c r="E161" i="9"/>
  <c r="E160" i="9"/>
  <c r="J159" i="9"/>
  <c r="I159" i="9"/>
  <c r="H159" i="9"/>
  <c r="G159" i="9"/>
  <c r="F159" i="9"/>
  <c r="J158" i="9"/>
  <c r="J156" i="9"/>
  <c r="I158" i="9"/>
  <c r="I155" i="9"/>
  <c r="H158" i="9"/>
  <c r="G158" i="9"/>
  <c r="F158" i="9"/>
  <c r="E158" i="9"/>
  <c r="J157" i="9"/>
  <c r="I157" i="9"/>
  <c r="H157" i="9"/>
  <c r="G157" i="9"/>
  <c r="F157" i="9"/>
  <c r="H156" i="9"/>
  <c r="E151" i="9"/>
  <c r="J150" i="9"/>
  <c r="I150" i="9"/>
  <c r="H150" i="9"/>
  <c r="G150" i="9"/>
  <c r="E150" i="9"/>
  <c r="F150" i="9"/>
  <c r="E149" i="9"/>
  <c r="E148" i="9"/>
  <c r="J147" i="9"/>
  <c r="I147" i="9"/>
  <c r="H147" i="9"/>
  <c r="G147" i="9"/>
  <c r="E147" i="9"/>
  <c r="F147" i="9"/>
  <c r="E146" i="9"/>
  <c r="E145" i="9"/>
  <c r="J144" i="9"/>
  <c r="I144" i="9"/>
  <c r="H144" i="9"/>
  <c r="G144" i="9"/>
  <c r="E144" i="9"/>
  <c r="F144" i="9"/>
  <c r="J143" i="9"/>
  <c r="I143" i="9"/>
  <c r="I141" i="9"/>
  <c r="H143" i="9"/>
  <c r="G143" i="9"/>
  <c r="F143" i="9"/>
  <c r="E143" i="9"/>
  <c r="J142" i="9"/>
  <c r="J141" i="9"/>
  <c r="I142" i="9"/>
  <c r="H142" i="9"/>
  <c r="G142" i="9"/>
  <c r="F142" i="9"/>
  <c r="F141" i="9"/>
  <c r="H141" i="9"/>
  <c r="E140" i="9"/>
  <c r="E139" i="9"/>
  <c r="J138" i="9"/>
  <c r="I138" i="9"/>
  <c r="H138" i="9"/>
  <c r="G138" i="9"/>
  <c r="E138" i="9"/>
  <c r="F138" i="9"/>
  <c r="E137" i="9"/>
  <c r="E136" i="9"/>
  <c r="J135" i="9"/>
  <c r="I135" i="9"/>
  <c r="H135" i="9"/>
  <c r="G135" i="9"/>
  <c r="E135" i="9"/>
  <c r="F135" i="9"/>
  <c r="J134" i="9"/>
  <c r="I134" i="9"/>
  <c r="I132" i="9"/>
  <c r="H134" i="9"/>
  <c r="G134" i="9"/>
  <c r="F134" i="9"/>
  <c r="F132" i="9"/>
  <c r="E134" i="9"/>
  <c r="J133" i="9"/>
  <c r="I133" i="9"/>
  <c r="H133" i="9"/>
  <c r="H132" i="9"/>
  <c r="G133" i="9"/>
  <c r="F133" i="9"/>
  <c r="J132" i="9"/>
  <c r="E131" i="9"/>
  <c r="E130" i="9"/>
  <c r="J129" i="9"/>
  <c r="I129" i="9"/>
  <c r="H129" i="9"/>
  <c r="G129" i="9"/>
  <c r="F129" i="9"/>
  <c r="E129" i="9"/>
  <c r="E128" i="9"/>
  <c r="E127" i="9"/>
  <c r="J126" i="9"/>
  <c r="I126" i="9"/>
  <c r="H126" i="9"/>
  <c r="G126" i="9"/>
  <c r="F126" i="9"/>
  <c r="E126" i="9"/>
  <c r="E125" i="9"/>
  <c r="E124" i="9"/>
  <c r="J123" i="9"/>
  <c r="I123" i="9"/>
  <c r="H123" i="9"/>
  <c r="G123" i="9"/>
  <c r="F123" i="9"/>
  <c r="E123" i="9"/>
  <c r="E122" i="9"/>
  <c r="E121" i="9"/>
  <c r="J120" i="9"/>
  <c r="I120" i="9"/>
  <c r="H120" i="9"/>
  <c r="G120" i="9"/>
  <c r="F120" i="9"/>
  <c r="E120" i="9"/>
  <c r="E119" i="9"/>
  <c r="E118" i="9"/>
  <c r="J117" i="9"/>
  <c r="I117" i="9"/>
  <c r="H117" i="9"/>
  <c r="G117" i="9"/>
  <c r="F117" i="9"/>
  <c r="E117" i="9"/>
  <c r="J116" i="9"/>
  <c r="I116" i="9"/>
  <c r="H116" i="9"/>
  <c r="H114" i="9"/>
  <c r="G116" i="9"/>
  <c r="F116" i="9"/>
  <c r="J115" i="9"/>
  <c r="J114" i="9"/>
  <c r="I115" i="9"/>
  <c r="H115" i="9"/>
  <c r="G115" i="9"/>
  <c r="F115" i="9"/>
  <c r="F114" i="9"/>
  <c r="E115" i="9"/>
  <c r="I114" i="9"/>
  <c r="E113" i="9"/>
  <c r="E112" i="9"/>
  <c r="J111" i="9"/>
  <c r="I111" i="9"/>
  <c r="H111" i="9"/>
  <c r="E111" i="9"/>
  <c r="G111" i="9"/>
  <c r="F111" i="9"/>
  <c r="E110" i="9"/>
  <c r="E109" i="9"/>
  <c r="J108" i="9"/>
  <c r="I108" i="9"/>
  <c r="H108" i="9"/>
  <c r="E108" i="9"/>
  <c r="G108" i="9"/>
  <c r="F108" i="9"/>
  <c r="J107" i="9"/>
  <c r="J104" i="9"/>
  <c r="I107" i="9"/>
  <c r="H107" i="9"/>
  <c r="G107" i="9"/>
  <c r="G105" i="9"/>
  <c r="F107" i="9"/>
  <c r="J106" i="9"/>
  <c r="I106" i="9"/>
  <c r="H106" i="9"/>
  <c r="G106" i="9"/>
  <c r="F106" i="9"/>
  <c r="F105" i="9"/>
  <c r="I104" i="9"/>
  <c r="H104" i="9"/>
  <c r="G104" i="9"/>
  <c r="G103" i="9"/>
  <c r="G102" i="9"/>
  <c r="F103" i="9"/>
  <c r="E101" i="9"/>
  <c r="E100" i="9"/>
  <c r="J99" i="9"/>
  <c r="I99" i="9"/>
  <c r="H99" i="9"/>
  <c r="G99" i="9"/>
  <c r="E99" i="9"/>
  <c r="F99" i="9"/>
  <c r="E98" i="9"/>
  <c r="E97" i="9"/>
  <c r="J96" i="9"/>
  <c r="I96" i="9"/>
  <c r="H96" i="9"/>
  <c r="G96" i="9"/>
  <c r="E96" i="9"/>
  <c r="F96" i="9"/>
  <c r="E95" i="9"/>
  <c r="E94" i="9"/>
  <c r="J93" i="9"/>
  <c r="I93" i="9"/>
  <c r="H93" i="9"/>
  <c r="G93" i="9"/>
  <c r="E93" i="9"/>
  <c r="F93" i="9"/>
  <c r="J92" i="9"/>
  <c r="I92" i="9"/>
  <c r="I90" i="9"/>
  <c r="H92" i="9"/>
  <c r="G92" i="9"/>
  <c r="F92" i="9"/>
  <c r="F90" i="9"/>
  <c r="E92" i="9"/>
  <c r="J91" i="9"/>
  <c r="I91" i="9"/>
  <c r="H91" i="9"/>
  <c r="H90" i="9"/>
  <c r="G91" i="9"/>
  <c r="E91" i="9"/>
  <c r="F91" i="9"/>
  <c r="J90" i="9"/>
  <c r="G90" i="9"/>
  <c r="E89" i="9"/>
  <c r="E88" i="9"/>
  <c r="J87" i="9"/>
  <c r="I87" i="9"/>
  <c r="H87" i="9"/>
  <c r="G87" i="9"/>
  <c r="E87" i="9"/>
  <c r="F87" i="9"/>
  <c r="E86" i="9"/>
  <c r="E85" i="9"/>
  <c r="J84" i="9"/>
  <c r="I84" i="9"/>
  <c r="H84" i="9"/>
  <c r="G84" i="9"/>
  <c r="E84" i="9"/>
  <c r="F84" i="9"/>
  <c r="J83" i="9"/>
  <c r="I83" i="9"/>
  <c r="I80" i="9"/>
  <c r="H83" i="9"/>
  <c r="G83" i="9"/>
  <c r="F83" i="9"/>
  <c r="E83" i="9"/>
  <c r="J82" i="9"/>
  <c r="I82" i="9"/>
  <c r="H82" i="9"/>
  <c r="G82" i="9"/>
  <c r="F82" i="9"/>
  <c r="H81" i="9"/>
  <c r="J80" i="9"/>
  <c r="E77" i="9"/>
  <c r="E76" i="9"/>
  <c r="J75" i="9"/>
  <c r="I75" i="9"/>
  <c r="H75" i="9"/>
  <c r="G75" i="9"/>
  <c r="F75" i="9"/>
  <c r="E75" i="9"/>
  <c r="G74" i="9"/>
  <c r="E74" i="9"/>
  <c r="E73" i="9"/>
  <c r="J72" i="9"/>
  <c r="I72" i="9"/>
  <c r="H72" i="9"/>
  <c r="G72" i="9"/>
  <c r="F72" i="9"/>
  <c r="E72" i="9"/>
  <c r="J71" i="9"/>
  <c r="I71" i="9"/>
  <c r="I68" i="9"/>
  <c r="H71" i="9"/>
  <c r="G71" i="9"/>
  <c r="F71" i="9"/>
  <c r="J70" i="9"/>
  <c r="J67" i="9"/>
  <c r="I70" i="9"/>
  <c r="H70" i="9"/>
  <c r="G70" i="9"/>
  <c r="G69" i="9"/>
  <c r="F70" i="9"/>
  <c r="J69" i="9"/>
  <c r="F69" i="9"/>
  <c r="J68" i="9"/>
  <c r="G68" i="9"/>
  <c r="F68" i="9"/>
  <c r="I67" i="9"/>
  <c r="H67" i="9"/>
  <c r="G67" i="9"/>
  <c r="G66" i="9"/>
  <c r="J66" i="9"/>
  <c r="I66" i="9"/>
  <c r="E65" i="9"/>
  <c r="E64" i="9"/>
  <c r="J63" i="9"/>
  <c r="I63" i="9"/>
  <c r="H63" i="9"/>
  <c r="G63" i="9"/>
  <c r="F63" i="9"/>
  <c r="E63" i="9"/>
  <c r="E62" i="9"/>
  <c r="E61" i="9"/>
  <c r="J60" i="9"/>
  <c r="I60" i="9"/>
  <c r="H60" i="9"/>
  <c r="G60" i="9"/>
  <c r="F60" i="9"/>
  <c r="E60" i="9"/>
  <c r="E59" i="9"/>
  <c r="E58" i="9"/>
  <c r="J57" i="9"/>
  <c r="I57" i="9"/>
  <c r="H57" i="9"/>
  <c r="G57" i="9"/>
  <c r="F57" i="9"/>
  <c r="E57" i="9"/>
  <c r="E56" i="9"/>
  <c r="E55" i="9"/>
  <c r="J54" i="9"/>
  <c r="I54" i="9"/>
  <c r="H54" i="9"/>
  <c r="G54" i="9"/>
  <c r="F54" i="9"/>
  <c r="E54" i="9"/>
  <c r="E53" i="9"/>
  <c r="E52" i="9"/>
  <c r="J51" i="9"/>
  <c r="I51" i="9"/>
  <c r="H51" i="9"/>
  <c r="G51" i="9"/>
  <c r="F51" i="9"/>
  <c r="E51" i="9"/>
  <c r="J50" i="9"/>
  <c r="I50" i="9"/>
  <c r="I48" i="9"/>
  <c r="H50" i="9"/>
  <c r="H48" i="9"/>
  <c r="G50" i="9"/>
  <c r="F50" i="9"/>
  <c r="E49" i="9"/>
  <c r="J48" i="9"/>
  <c r="G48" i="9"/>
  <c r="F48" i="9"/>
  <c r="E47" i="9"/>
  <c r="E46" i="9"/>
  <c r="J45" i="9"/>
  <c r="I45" i="9"/>
  <c r="H45" i="9"/>
  <c r="G45" i="9"/>
  <c r="F45" i="9"/>
  <c r="E45" i="9"/>
  <c r="E44" i="9"/>
  <c r="E43" i="9"/>
  <c r="J42" i="9"/>
  <c r="I42" i="9"/>
  <c r="H42" i="9"/>
  <c r="G42" i="9"/>
  <c r="F42" i="9"/>
  <c r="J41" i="9"/>
  <c r="I41" i="9"/>
  <c r="H41" i="9"/>
  <c r="G41" i="9"/>
  <c r="J40" i="9"/>
  <c r="I40" i="9"/>
  <c r="H40" i="9"/>
  <c r="G40" i="9"/>
  <c r="F40" i="9"/>
  <c r="E40" i="9"/>
  <c r="H39" i="9"/>
  <c r="G39" i="9"/>
  <c r="J38" i="9"/>
  <c r="J23" i="9"/>
  <c r="I38" i="9"/>
  <c r="I23" i="9"/>
  <c r="F38" i="9"/>
  <c r="H37" i="9"/>
  <c r="G37" i="9"/>
  <c r="E35" i="9"/>
  <c r="E34" i="9"/>
  <c r="J33" i="9"/>
  <c r="I33" i="9"/>
  <c r="H33" i="9"/>
  <c r="G33" i="9"/>
  <c r="F33" i="9"/>
  <c r="E33" i="9"/>
  <c r="E32" i="9"/>
  <c r="E31" i="9"/>
  <c r="J30" i="9"/>
  <c r="I30" i="9"/>
  <c r="H30" i="9"/>
  <c r="G30" i="9"/>
  <c r="F30" i="9"/>
  <c r="E30" i="9"/>
  <c r="E29" i="9"/>
  <c r="E28" i="9"/>
  <c r="J27" i="9"/>
  <c r="I27" i="9"/>
  <c r="H27" i="9"/>
  <c r="G27" i="9"/>
  <c r="F27" i="9"/>
  <c r="E27" i="9"/>
  <c r="J26" i="9"/>
  <c r="I26" i="9"/>
  <c r="H26" i="9"/>
  <c r="G26" i="9"/>
  <c r="F26" i="9"/>
  <c r="J25" i="9"/>
  <c r="I25" i="9"/>
  <c r="H25" i="9"/>
  <c r="G25" i="9"/>
  <c r="F25" i="9"/>
  <c r="E25" i="9"/>
  <c r="H24" i="9"/>
  <c r="G24" i="9"/>
  <c r="J19" i="9"/>
  <c r="I19" i="9"/>
  <c r="E38" i="9"/>
  <c r="E105" i="9"/>
  <c r="J20" i="9"/>
  <c r="H38" i="9"/>
  <c r="E41" i="9"/>
  <c r="G81" i="9"/>
  <c r="E82" i="9"/>
  <c r="G79" i="9"/>
  <c r="F104" i="9"/>
  <c r="E107" i="9"/>
  <c r="F154" i="9"/>
  <c r="G228" i="9"/>
  <c r="E229" i="9"/>
  <c r="G226" i="9"/>
  <c r="H271" i="9"/>
  <c r="H258" i="9"/>
  <c r="E258" i="9"/>
  <c r="H226" i="9"/>
  <c r="E269" i="9"/>
  <c r="G267" i="9"/>
  <c r="F23" i="9"/>
  <c r="E26" i="9"/>
  <c r="G23" i="9"/>
  <c r="I39" i="9"/>
  <c r="I37" i="9"/>
  <c r="I36" i="9"/>
  <c r="E48" i="9"/>
  <c r="E90" i="9"/>
  <c r="F102" i="9"/>
  <c r="E103" i="9"/>
  <c r="J105" i="9"/>
  <c r="H105" i="9"/>
  <c r="H103" i="9"/>
  <c r="H102" i="9"/>
  <c r="G141" i="9"/>
  <c r="E141" i="9"/>
  <c r="E142" i="9"/>
  <c r="G156" i="9"/>
  <c r="G154" i="9"/>
  <c r="F165" i="9"/>
  <c r="E170" i="9"/>
  <c r="F168" i="9"/>
  <c r="G227" i="9"/>
  <c r="I231" i="9"/>
  <c r="I230" i="9"/>
  <c r="E259" i="9"/>
  <c r="I258" i="9"/>
  <c r="I271" i="9"/>
  <c r="E282" i="9"/>
  <c r="F275" i="9"/>
  <c r="G22" i="9"/>
  <c r="I24" i="9"/>
  <c r="H23" i="9"/>
  <c r="H36" i="9"/>
  <c r="F39" i="9"/>
  <c r="F37" i="9"/>
  <c r="J39" i="9"/>
  <c r="J37" i="9"/>
  <c r="J36" i="9"/>
  <c r="E50" i="9"/>
  <c r="G38" i="9"/>
  <c r="G36" i="9"/>
  <c r="E71" i="9"/>
  <c r="H69" i="9"/>
  <c r="E69" i="9"/>
  <c r="H68" i="9"/>
  <c r="E68" i="9"/>
  <c r="I81" i="9"/>
  <c r="G80" i="9"/>
  <c r="E106" i="9"/>
  <c r="I105" i="9"/>
  <c r="I103" i="9"/>
  <c r="E116" i="9"/>
  <c r="G114" i="9"/>
  <c r="E114" i="9"/>
  <c r="G132" i="9"/>
  <c r="E132" i="9"/>
  <c r="E133" i="9"/>
  <c r="F156" i="9"/>
  <c r="E156" i="9"/>
  <c r="J165" i="9"/>
  <c r="H168" i="9"/>
  <c r="H166" i="9"/>
  <c r="H165" i="9"/>
  <c r="E178" i="9"/>
  <c r="F177" i="9"/>
  <c r="E177" i="9"/>
  <c r="I210" i="9"/>
  <c r="I208" i="9"/>
  <c r="H209" i="9"/>
  <c r="H155" i="9"/>
  <c r="H210" i="9"/>
  <c r="E251" i="9"/>
  <c r="G249" i="9"/>
  <c r="E285" i="9"/>
  <c r="F284" i="9"/>
  <c r="F281" i="9"/>
  <c r="H22" i="9"/>
  <c r="F24" i="9"/>
  <c r="F22" i="9"/>
  <c r="J24" i="9"/>
  <c r="E42" i="9"/>
  <c r="H66" i="9"/>
  <c r="E70" i="9"/>
  <c r="F67" i="9"/>
  <c r="J154" i="9"/>
  <c r="J153" i="9"/>
  <c r="I156" i="9"/>
  <c r="E166" i="9"/>
  <c r="F167" i="9"/>
  <c r="E179" i="9"/>
  <c r="G167" i="9"/>
  <c r="G155" i="9"/>
  <c r="G195" i="9"/>
  <c r="E195" i="9"/>
  <c r="E196" i="9"/>
  <c r="E197" i="9"/>
  <c r="G201" i="9"/>
  <c r="E201" i="9"/>
  <c r="E202" i="9"/>
  <c r="H207" i="9"/>
  <c r="F210" i="9"/>
  <c r="F208" i="9"/>
  <c r="J210" i="9"/>
  <c r="J208" i="9"/>
  <c r="J207" i="9"/>
  <c r="F231" i="9"/>
  <c r="E231" i="9"/>
  <c r="H249" i="9"/>
  <c r="E249" i="9"/>
  <c r="H230" i="9"/>
  <c r="E260" i="9"/>
  <c r="E159" i="9"/>
  <c r="E169" i="9"/>
  <c r="E234" i="9"/>
  <c r="E246" i="9"/>
  <c r="E277" i="9"/>
  <c r="I69" i="9"/>
  <c r="H79" i="9"/>
  <c r="H78" i="9"/>
  <c r="F81" i="9"/>
  <c r="F79" i="9"/>
  <c r="J81" i="9"/>
  <c r="J79" i="9"/>
  <c r="J78" i="9"/>
  <c r="H80" i="9"/>
  <c r="J103" i="9"/>
  <c r="J102" i="9"/>
  <c r="E157" i="9"/>
  <c r="G168" i="9"/>
  <c r="G166" i="9"/>
  <c r="F228" i="9"/>
  <c r="F226" i="9"/>
  <c r="J228" i="9"/>
  <c r="J226" i="9"/>
  <c r="J225" i="9"/>
  <c r="E243" i="9"/>
  <c r="I284" i="9"/>
  <c r="H227" i="9"/>
  <c r="E227" i="9"/>
  <c r="H228" i="9"/>
  <c r="E230" i="9"/>
  <c r="E281" i="9"/>
  <c r="F274" i="9"/>
  <c r="F280" i="9"/>
  <c r="E280" i="9"/>
  <c r="I154" i="9"/>
  <c r="I153" i="9"/>
  <c r="I207" i="9"/>
  <c r="G21" i="9"/>
  <c r="G18" i="9"/>
  <c r="G17" i="9"/>
  <c r="G20" i="9"/>
  <c r="G225" i="9"/>
  <c r="F225" i="9"/>
  <c r="E226" i="9"/>
  <c r="E208" i="9"/>
  <c r="F207" i="9"/>
  <c r="E207" i="9"/>
  <c r="F18" i="9"/>
  <c r="F21" i="9"/>
  <c r="E284" i="9"/>
  <c r="H154" i="9"/>
  <c r="H153" i="9"/>
  <c r="H20" i="9"/>
  <c r="E275" i="9"/>
  <c r="F19" i="9"/>
  <c r="E19" i="9"/>
  <c r="G153" i="9"/>
  <c r="E102" i="9"/>
  <c r="E228" i="9"/>
  <c r="F78" i="9"/>
  <c r="E210" i="9"/>
  <c r="E24" i="9"/>
  <c r="I102" i="9"/>
  <c r="I79" i="9"/>
  <c r="I78" i="9"/>
  <c r="E37" i="9"/>
  <c r="F36" i="9"/>
  <c r="E36" i="9"/>
  <c r="I22" i="9"/>
  <c r="I227" i="9"/>
  <c r="I228" i="9"/>
  <c r="E168" i="9"/>
  <c r="E23" i="9"/>
  <c r="F80" i="9"/>
  <c r="E80" i="9"/>
  <c r="E104" i="9"/>
  <c r="G165" i="9"/>
  <c r="E165" i="9"/>
  <c r="E81" i="9"/>
  <c r="E167" i="9"/>
  <c r="E67" i="9"/>
  <c r="F66" i="9"/>
  <c r="E66" i="9"/>
  <c r="J22" i="9"/>
  <c r="H21" i="9"/>
  <c r="F155" i="9"/>
  <c r="E155" i="9"/>
  <c r="E39" i="9"/>
  <c r="I270" i="9"/>
  <c r="I268" i="9"/>
  <c r="I267" i="9"/>
  <c r="H270" i="9"/>
  <c r="E270" i="9"/>
  <c r="H268" i="9"/>
  <c r="E271" i="9"/>
  <c r="E209" i="9"/>
  <c r="G78" i="9"/>
  <c r="J18" i="9"/>
  <c r="J17" i="9"/>
  <c r="J21" i="9"/>
  <c r="I20" i="9"/>
  <c r="I225" i="9"/>
  <c r="E79" i="9"/>
  <c r="E78" i="9"/>
  <c r="E22" i="9"/>
  <c r="E21" i="9"/>
  <c r="E225" i="9"/>
  <c r="F20" i="9"/>
  <c r="E20" i="9"/>
  <c r="I18" i="9"/>
  <c r="I17" i="9"/>
  <c r="I21" i="9"/>
  <c r="F17" i="9"/>
  <c r="F273" i="9"/>
  <c r="E274" i="9"/>
  <c r="E273" i="9"/>
  <c r="H18" i="9"/>
  <c r="H17" i="9"/>
  <c r="E154" i="9"/>
  <c r="H267" i="9"/>
  <c r="E267" i="9"/>
  <c r="E268" i="9"/>
  <c r="H225" i="9"/>
  <c r="F153" i="9"/>
  <c r="E153" i="9"/>
  <c r="E18" i="9"/>
  <c r="E17" i="9"/>
  <c r="AA2" i="2"/>
  <c r="K380" i="1"/>
  <c r="K365" i="1"/>
  <c r="K364" i="1"/>
  <c r="K343" i="1"/>
  <c r="J343" i="1"/>
  <c r="J124" i="1"/>
  <c r="E189" i="1"/>
  <c r="E188" i="1"/>
  <c r="J187" i="1"/>
  <c r="I187" i="1"/>
  <c r="H187" i="1"/>
  <c r="G187" i="1"/>
  <c r="F187" i="1"/>
  <c r="K124" i="1"/>
  <c r="K121" i="1"/>
  <c r="G131" i="1"/>
  <c r="G129" i="1"/>
  <c r="E131" i="1"/>
  <c r="E130" i="1"/>
  <c r="K129" i="1"/>
  <c r="J129" i="1"/>
  <c r="I129" i="1"/>
  <c r="H129" i="1"/>
  <c r="F129" i="1"/>
  <c r="E187" i="1"/>
  <c r="E129" i="1"/>
  <c r="J41" i="1"/>
  <c r="E113" i="1"/>
  <c r="E112" i="1"/>
  <c r="K111" i="1"/>
  <c r="J111" i="1"/>
  <c r="I111" i="1"/>
  <c r="H111" i="1"/>
  <c r="G111" i="1"/>
  <c r="F111" i="1"/>
  <c r="E110" i="1"/>
  <c r="E109" i="1"/>
  <c r="K108" i="1"/>
  <c r="J108" i="1"/>
  <c r="I108" i="1"/>
  <c r="H108" i="1"/>
  <c r="G108" i="1"/>
  <c r="F108" i="1"/>
  <c r="E297" i="1"/>
  <c r="E296" i="1"/>
  <c r="K295" i="1"/>
  <c r="J295" i="1"/>
  <c r="I295" i="1"/>
  <c r="H295" i="1"/>
  <c r="G295" i="1"/>
  <c r="F295" i="1"/>
  <c r="E294" i="1"/>
  <c r="E293" i="1"/>
  <c r="K292" i="1"/>
  <c r="J292" i="1"/>
  <c r="I292" i="1"/>
  <c r="H292" i="1"/>
  <c r="G292" i="1"/>
  <c r="F292" i="1"/>
  <c r="E291" i="1"/>
  <c r="E290" i="1"/>
  <c r="J289" i="1"/>
  <c r="I289" i="1"/>
  <c r="H289" i="1"/>
  <c r="G289" i="1"/>
  <c r="F289" i="1"/>
  <c r="E288" i="1"/>
  <c r="E287" i="1"/>
  <c r="J286" i="1"/>
  <c r="I286" i="1"/>
  <c r="H286" i="1"/>
  <c r="G286" i="1"/>
  <c r="F286" i="1"/>
  <c r="E285" i="1"/>
  <c r="E284" i="1"/>
  <c r="J283" i="1"/>
  <c r="I283" i="1"/>
  <c r="H283" i="1"/>
  <c r="G283" i="1"/>
  <c r="F283" i="1"/>
  <c r="E416" i="1"/>
  <c r="K414" i="1"/>
  <c r="J414" i="1"/>
  <c r="E413" i="1"/>
  <c r="E412" i="1"/>
  <c r="K411" i="1"/>
  <c r="J411" i="1"/>
  <c r="I411" i="1"/>
  <c r="H411" i="1"/>
  <c r="G411" i="1"/>
  <c r="F411" i="1"/>
  <c r="E108" i="1"/>
  <c r="E111" i="1"/>
  <c r="E292" i="1"/>
  <c r="E295" i="1"/>
  <c r="E289" i="1"/>
  <c r="E286" i="1"/>
  <c r="E283" i="1"/>
  <c r="E411" i="1"/>
  <c r="I41" i="1"/>
  <c r="G41" i="1"/>
  <c r="F41" i="1"/>
  <c r="J71" i="1"/>
  <c r="I71" i="1"/>
  <c r="H71" i="1"/>
  <c r="F71" i="1"/>
  <c r="J97" i="1"/>
  <c r="I97" i="1"/>
  <c r="G97" i="1"/>
  <c r="G98" i="1"/>
  <c r="G71" i="1"/>
  <c r="I98" i="1"/>
  <c r="F124" i="1"/>
  <c r="G124" i="1"/>
  <c r="H124" i="1"/>
  <c r="I124" i="1"/>
  <c r="F156" i="1"/>
  <c r="G156" i="1"/>
  <c r="H156" i="1"/>
  <c r="I156" i="1"/>
  <c r="J156" i="1"/>
  <c r="G167" i="1"/>
  <c r="H167" i="1"/>
  <c r="I167" i="1"/>
  <c r="J167" i="1"/>
  <c r="H186" i="1"/>
  <c r="G186" i="1"/>
  <c r="F186" i="1"/>
  <c r="H202" i="1"/>
  <c r="K202" i="1"/>
  <c r="J204" i="1"/>
  <c r="J202" i="1"/>
  <c r="I204" i="1"/>
  <c r="I186" i="1"/>
  <c r="J222" i="1"/>
  <c r="I222" i="1"/>
  <c r="H222" i="1"/>
  <c r="G222" i="1"/>
  <c r="E237" i="1"/>
  <c r="F245" i="1"/>
  <c r="F246" i="1"/>
  <c r="F247" i="1"/>
  <c r="F262" i="1"/>
  <c r="K309" i="1"/>
  <c r="J309" i="1"/>
  <c r="I309" i="1"/>
  <c r="H309" i="1"/>
  <c r="F325" i="1"/>
  <c r="G325" i="1"/>
  <c r="H325" i="1"/>
  <c r="I325" i="1"/>
  <c r="J325" i="1"/>
  <c r="J368" i="1"/>
  <c r="I368" i="1"/>
  <c r="G368" i="1"/>
  <c r="F368" i="1"/>
  <c r="G375" i="1"/>
  <c r="J380" i="1"/>
  <c r="I380" i="1"/>
  <c r="H380" i="1"/>
  <c r="G380" i="1"/>
  <c r="F380" i="1"/>
  <c r="F436" i="1"/>
  <c r="F463" i="1"/>
  <c r="G463" i="1"/>
  <c r="H463" i="1"/>
  <c r="I463" i="1"/>
  <c r="J463" i="1"/>
  <c r="H477" i="1"/>
  <c r="I477" i="1"/>
  <c r="J492" i="1"/>
  <c r="J477" i="1"/>
  <c r="J495" i="1"/>
  <c r="F495" i="1"/>
  <c r="G495" i="1"/>
  <c r="F504" i="1"/>
  <c r="F540" i="1"/>
  <c r="F543" i="1"/>
  <c r="F546" i="1"/>
  <c r="F567" i="1"/>
  <c r="F570" i="1"/>
  <c r="F573" i="1"/>
  <c r="F576" i="1"/>
  <c r="F579" i="1"/>
  <c r="F582" i="1"/>
  <c r="F604" i="1"/>
  <c r="F605" i="1"/>
  <c r="F606" i="1"/>
  <c r="F609" i="1"/>
  <c r="J186" i="1"/>
  <c r="I202" i="1"/>
  <c r="F603" i="1"/>
  <c r="J569" i="1"/>
  <c r="K668" i="1"/>
  <c r="K667" i="1"/>
  <c r="E680" i="1"/>
  <c r="E679" i="1"/>
  <c r="K678" i="1"/>
  <c r="J678" i="1"/>
  <c r="I678" i="1"/>
  <c r="H678" i="1"/>
  <c r="G678" i="1"/>
  <c r="E677" i="1"/>
  <c r="E676" i="1"/>
  <c r="K675" i="1"/>
  <c r="J675" i="1"/>
  <c r="I675" i="1"/>
  <c r="H675" i="1"/>
  <c r="G675" i="1"/>
  <c r="K539" i="1"/>
  <c r="K536" i="1"/>
  <c r="K538" i="1"/>
  <c r="K535" i="1"/>
  <c r="K606" i="1"/>
  <c r="E675" i="1"/>
  <c r="E678" i="1"/>
  <c r="K604" i="1"/>
  <c r="E566" i="1"/>
  <c r="E565" i="1"/>
  <c r="K564" i="1"/>
  <c r="J564" i="1"/>
  <c r="I564" i="1"/>
  <c r="H564" i="1"/>
  <c r="G564" i="1"/>
  <c r="E563" i="1"/>
  <c r="E562" i="1"/>
  <c r="K561" i="1"/>
  <c r="J561" i="1"/>
  <c r="I561" i="1"/>
  <c r="H561" i="1"/>
  <c r="G561" i="1"/>
  <c r="E560" i="1"/>
  <c r="E559" i="1"/>
  <c r="K558" i="1"/>
  <c r="J558" i="1"/>
  <c r="I558" i="1"/>
  <c r="H558" i="1"/>
  <c r="G558" i="1"/>
  <c r="E557" i="1"/>
  <c r="E556" i="1"/>
  <c r="K555" i="1"/>
  <c r="J555" i="1"/>
  <c r="I555" i="1"/>
  <c r="H555" i="1"/>
  <c r="G555" i="1"/>
  <c r="E554" i="1"/>
  <c r="E553" i="1"/>
  <c r="K552" i="1"/>
  <c r="J552" i="1"/>
  <c r="I552" i="1"/>
  <c r="H552" i="1"/>
  <c r="G552" i="1"/>
  <c r="E551" i="1"/>
  <c r="E550" i="1"/>
  <c r="K549" i="1"/>
  <c r="J549" i="1"/>
  <c r="I549" i="1"/>
  <c r="H549" i="1"/>
  <c r="G549" i="1"/>
  <c r="E552" i="1"/>
  <c r="E564" i="1"/>
  <c r="E549" i="1"/>
  <c r="E561" i="1"/>
  <c r="K603" i="1"/>
  <c r="E555" i="1"/>
  <c r="E558" i="1"/>
  <c r="E475" i="1"/>
  <c r="J473" i="1"/>
  <c r="E474" i="1"/>
  <c r="K473" i="1"/>
  <c r="I473" i="1"/>
  <c r="H473" i="1"/>
  <c r="G473" i="1"/>
  <c r="F473" i="1"/>
  <c r="K360" i="1"/>
  <c r="E473" i="1"/>
  <c r="E593" i="1"/>
  <c r="E592" i="1"/>
  <c r="K591" i="1"/>
  <c r="J591" i="1"/>
  <c r="I591" i="1"/>
  <c r="H591" i="1"/>
  <c r="G591" i="1"/>
  <c r="F591" i="1"/>
  <c r="E591" i="1"/>
  <c r="J518" i="1"/>
  <c r="J517" i="1"/>
  <c r="J364" i="1"/>
  <c r="E410" i="1"/>
  <c r="J408" i="1"/>
  <c r="K408" i="1"/>
  <c r="I408" i="1"/>
  <c r="H408" i="1"/>
  <c r="G408" i="1"/>
  <c r="F408" i="1"/>
  <c r="E408" i="1"/>
  <c r="E409" i="1"/>
  <c r="J665" i="1"/>
  <c r="J608" i="1"/>
  <c r="J605" i="1"/>
  <c r="J607" i="1"/>
  <c r="J604" i="1"/>
  <c r="E620" i="1"/>
  <c r="E619" i="1"/>
  <c r="K618" i="1"/>
  <c r="J618" i="1"/>
  <c r="I618" i="1"/>
  <c r="H618" i="1"/>
  <c r="G618" i="1"/>
  <c r="E617" i="1"/>
  <c r="E616" i="1"/>
  <c r="J615" i="1"/>
  <c r="I615" i="1"/>
  <c r="H615" i="1"/>
  <c r="G615" i="1"/>
  <c r="J664" i="1"/>
  <c r="J121" i="1"/>
  <c r="J462" i="1"/>
  <c r="E486" i="1"/>
  <c r="E487" i="1"/>
  <c r="K485" i="1"/>
  <c r="J485" i="1"/>
  <c r="I485" i="1"/>
  <c r="H485" i="1"/>
  <c r="G485" i="1"/>
  <c r="F485" i="1"/>
  <c r="J185" i="1"/>
  <c r="J184" i="1"/>
  <c r="J70" i="1"/>
  <c r="E524" i="1"/>
  <c r="E523" i="1"/>
  <c r="J522" i="1"/>
  <c r="I522" i="1"/>
  <c r="H522" i="1"/>
  <c r="G522" i="1"/>
  <c r="F522" i="1"/>
  <c r="E272" i="1"/>
  <c r="K271" i="1"/>
  <c r="J271" i="1"/>
  <c r="I271" i="1"/>
  <c r="H271" i="1"/>
  <c r="G271" i="1"/>
  <c r="F271" i="1"/>
  <c r="E618" i="1"/>
  <c r="K615" i="1"/>
  <c r="E615" i="1"/>
  <c r="E485" i="1"/>
  <c r="E522" i="1"/>
  <c r="E271" i="1"/>
  <c r="J42" i="1"/>
  <c r="E68" i="1"/>
  <c r="E67" i="1"/>
  <c r="K66" i="1"/>
  <c r="J66" i="1"/>
  <c r="I66" i="1"/>
  <c r="H66" i="1"/>
  <c r="G66" i="1"/>
  <c r="F66" i="1"/>
  <c r="E66" i="1"/>
  <c r="J274" i="1"/>
  <c r="J220" i="1"/>
  <c r="E219" i="1"/>
  <c r="E218" i="1"/>
  <c r="K217" i="1"/>
  <c r="J217" i="1"/>
  <c r="I217" i="1"/>
  <c r="H217" i="1"/>
  <c r="G217" i="1"/>
  <c r="F217" i="1"/>
  <c r="J539" i="1"/>
  <c r="J458" i="1"/>
  <c r="J436" i="1"/>
  <c r="J433" i="1"/>
  <c r="J27" i="1"/>
  <c r="J25" i="1"/>
  <c r="J26" i="1"/>
  <c r="J536" i="1"/>
  <c r="J533" i="1"/>
  <c r="J24" i="1"/>
  <c r="E217" i="1"/>
  <c r="J57" i="1"/>
  <c r="J75" i="1"/>
  <c r="E590" i="1"/>
  <c r="J588" i="1"/>
  <c r="E589" i="1"/>
  <c r="K588" i="1"/>
  <c r="I588" i="1"/>
  <c r="H588" i="1"/>
  <c r="G588" i="1"/>
  <c r="F588" i="1"/>
  <c r="K534" i="1"/>
  <c r="E588" i="1"/>
  <c r="J344" i="1"/>
  <c r="J105" i="1"/>
  <c r="H539" i="1"/>
  <c r="H536" i="1"/>
  <c r="I539" i="1"/>
  <c r="I536" i="1"/>
  <c r="G539" i="1"/>
  <c r="G538" i="1"/>
  <c r="E587" i="1"/>
  <c r="E586" i="1"/>
  <c r="K585" i="1"/>
  <c r="J585" i="1"/>
  <c r="I585" i="1"/>
  <c r="H585" i="1"/>
  <c r="G585" i="1"/>
  <c r="F585" i="1"/>
  <c r="K537" i="1"/>
  <c r="E585" i="1"/>
  <c r="K464" i="1"/>
  <c r="K433" i="1"/>
  <c r="K375" i="1"/>
  <c r="K144" i="1"/>
  <c r="K143" i="1"/>
  <c r="K683" i="1"/>
  <c r="K665" i="1"/>
  <c r="I683" i="1"/>
  <c r="H683" i="1"/>
  <c r="G683" i="1"/>
  <c r="K682" i="1"/>
  <c r="K664" i="1"/>
  <c r="J681" i="1"/>
  <c r="I682" i="1"/>
  <c r="H682" i="1"/>
  <c r="G682" i="1"/>
  <c r="E602" i="1"/>
  <c r="E601" i="1"/>
  <c r="K600" i="1"/>
  <c r="J600" i="1"/>
  <c r="I600" i="1"/>
  <c r="H600" i="1"/>
  <c r="G600" i="1"/>
  <c r="F600" i="1"/>
  <c r="E445" i="1"/>
  <c r="E446" i="1"/>
  <c r="K444" i="1"/>
  <c r="J444" i="1"/>
  <c r="I444" i="1"/>
  <c r="H444" i="1"/>
  <c r="G444" i="1"/>
  <c r="F444" i="1"/>
  <c r="J378" i="1"/>
  <c r="J365" i="1"/>
  <c r="J375" i="1"/>
  <c r="I369" i="1"/>
  <c r="E407" i="1"/>
  <c r="E406" i="1"/>
  <c r="K405" i="1"/>
  <c r="J405" i="1"/>
  <c r="I405" i="1"/>
  <c r="H405" i="1"/>
  <c r="G405" i="1"/>
  <c r="F405" i="1"/>
  <c r="J178" i="1"/>
  <c r="I681" i="1"/>
  <c r="K663" i="1"/>
  <c r="K532" i="1"/>
  <c r="K681" i="1"/>
  <c r="H681" i="1"/>
  <c r="G681" i="1"/>
  <c r="E683" i="1"/>
  <c r="E682" i="1"/>
  <c r="E600" i="1"/>
  <c r="E444" i="1"/>
  <c r="E405" i="1"/>
  <c r="AA15" i="1"/>
  <c r="E681" i="1"/>
  <c r="E62" i="1"/>
  <c r="E61" i="1"/>
  <c r="K60" i="1"/>
  <c r="J60" i="1"/>
  <c r="I60" i="1"/>
  <c r="H60" i="1"/>
  <c r="G60" i="1"/>
  <c r="F60" i="1"/>
  <c r="E60" i="1"/>
  <c r="I495" i="1"/>
  <c r="I462" i="1"/>
  <c r="I51" i="1"/>
  <c r="I365" i="1"/>
  <c r="I238" i="1"/>
  <c r="E240" i="1"/>
  <c r="E239" i="1"/>
  <c r="K238" i="1"/>
  <c r="J238" i="1"/>
  <c r="G238" i="1"/>
  <c r="F238" i="1"/>
  <c r="H238" i="1"/>
  <c r="E238" i="1"/>
  <c r="I38" i="1"/>
  <c r="I193" i="1"/>
  <c r="I436" i="1"/>
  <c r="I220" i="1"/>
  <c r="I223" i="1"/>
  <c r="I105" i="1"/>
  <c r="E674" i="1"/>
  <c r="E673" i="1"/>
  <c r="K672" i="1"/>
  <c r="J672" i="1"/>
  <c r="I672" i="1"/>
  <c r="H672" i="1"/>
  <c r="G672" i="1"/>
  <c r="E671" i="1"/>
  <c r="E670" i="1"/>
  <c r="K669" i="1"/>
  <c r="J669" i="1"/>
  <c r="I669" i="1"/>
  <c r="H669" i="1"/>
  <c r="G669" i="1"/>
  <c r="J668" i="1"/>
  <c r="I668" i="1"/>
  <c r="I665" i="1"/>
  <c r="H668" i="1"/>
  <c r="H665" i="1"/>
  <c r="G668" i="1"/>
  <c r="G665" i="1"/>
  <c r="J667" i="1"/>
  <c r="I667" i="1"/>
  <c r="H667" i="1"/>
  <c r="G667" i="1"/>
  <c r="E659" i="1"/>
  <c r="E658" i="1"/>
  <c r="K657" i="1"/>
  <c r="J657" i="1"/>
  <c r="I657" i="1"/>
  <c r="H657" i="1"/>
  <c r="G657" i="1"/>
  <c r="F657" i="1"/>
  <c r="E656" i="1"/>
  <c r="E655" i="1"/>
  <c r="K654" i="1"/>
  <c r="J654" i="1"/>
  <c r="I654" i="1"/>
  <c r="H654" i="1"/>
  <c r="G654" i="1"/>
  <c r="F654" i="1"/>
  <c r="E653" i="1"/>
  <c r="E652" i="1"/>
  <c r="K651" i="1"/>
  <c r="J651" i="1"/>
  <c r="I651" i="1"/>
  <c r="H651" i="1"/>
  <c r="G651" i="1"/>
  <c r="E650" i="1"/>
  <c r="E649" i="1"/>
  <c r="K648" i="1"/>
  <c r="J648" i="1"/>
  <c r="I648" i="1"/>
  <c r="H648" i="1"/>
  <c r="G648" i="1"/>
  <c r="E647" i="1"/>
  <c r="E646" i="1"/>
  <c r="K645" i="1"/>
  <c r="J645" i="1"/>
  <c r="I645" i="1"/>
  <c r="H645" i="1"/>
  <c r="G645" i="1"/>
  <c r="E644" i="1"/>
  <c r="E643" i="1"/>
  <c r="K642" i="1"/>
  <c r="J642" i="1"/>
  <c r="I642" i="1"/>
  <c r="H642" i="1"/>
  <c r="G642" i="1"/>
  <c r="E641" i="1"/>
  <c r="E640" i="1"/>
  <c r="K639" i="1"/>
  <c r="J639" i="1"/>
  <c r="I639" i="1"/>
  <c r="H639" i="1"/>
  <c r="G639" i="1"/>
  <c r="H638" i="1"/>
  <c r="E638" i="1"/>
  <c r="E637" i="1"/>
  <c r="K636" i="1"/>
  <c r="J636" i="1"/>
  <c r="I636" i="1"/>
  <c r="G636" i="1"/>
  <c r="E635" i="1"/>
  <c r="E634" i="1"/>
  <c r="K633" i="1"/>
  <c r="J633" i="1"/>
  <c r="I633" i="1"/>
  <c r="H633" i="1"/>
  <c r="G633" i="1"/>
  <c r="E632" i="1"/>
  <c r="E631" i="1"/>
  <c r="K630" i="1"/>
  <c r="J630" i="1"/>
  <c r="I630" i="1"/>
  <c r="H630" i="1"/>
  <c r="G630" i="1"/>
  <c r="E629" i="1"/>
  <c r="E628" i="1"/>
  <c r="K627" i="1"/>
  <c r="J627" i="1"/>
  <c r="I627" i="1"/>
  <c r="H627" i="1"/>
  <c r="G627" i="1"/>
  <c r="E626" i="1"/>
  <c r="E625" i="1"/>
  <c r="K624" i="1"/>
  <c r="J624" i="1"/>
  <c r="I624" i="1"/>
  <c r="H624" i="1"/>
  <c r="G624" i="1"/>
  <c r="E623" i="1"/>
  <c r="E622" i="1"/>
  <c r="K621" i="1"/>
  <c r="J621" i="1"/>
  <c r="I621" i="1"/>
  <c r="H621" i="1"/>
  <c r="G621" i="1"/>
  <c r="E614" i="1"/>
  <c r="E613" i="1"/>
  <c r="K612" i="1"/>
  <c r="J612" i="1"/>
  <c r="I612" i="1"/>
  <c r="H612" i="1"/>
  <c r="G612" i="1"/>
  <c r="E611" i="1"/>
  <c r="E610" i="1"/>
  <c r="K609" i="1"/>
  <c r="J609" i="1"/>
  <c r="I609" i="1"/>
  <c r="H609" i="1"/>
  <c r="G609" i="1"/>
  <c r="I608" i="1"/>
  <c r="G608" i="1"/>
  <c r="G605" i="1"/>
  <c r="I607" i="1"/>
  <c r="H607" i="1"/>
  <c r="G607" i="1"/>
  <c r="I605" i="1"/>
  <c r="I604" i="1"/>
  <c r="E599" i="1"/>
  <c r="E598" i="1"/>
  <c r="K597" i="1"/>
  <c r="J597" i="1"/>
  <c r="I597" i="1"/>
  <c r="H597" i="1"/>
  <c r="G597" i="1"/>
  <c r="F597" i="1"/>
  <c r="E596" i="1"/>
  <c r="E595" i="1"/>
  <c r="K594" i="1"/>
  <c r="J594" i="1"/>
  <c r="I594" i="1"/>
  <c r="H594" i="1"/>
  <c r="G594" i="1"/>
  <c r="F594" i="1"/>
  <c r="E584" i="1"/>
  <c r="E583" i="1"/>
  <c r="K582" i="1"/>
  <c r="J582" i="1"/>
  <c r="I582" i="1"/>
  <c r="H582" i="1"/>
  <c r="G582" i="1"/>
  <c r="E581" i="1"/>
  <c r="E580" i="1"/>
  <c r="K579" i="1"/>
  <c r="J579" i="1"/>
  <c r="I579" i="1"/>
  <c r="H579" i="1"/>
  <c r="G579" i="1"/>
  <c r="E578" i="1"/>
  <c r="E577" i="1"/>
  <c r="K576" i="1"/>
  <c r="J576" i="1"/>
  <c r="I576" i="1"/>
  <c r="H576" i="1"/>
  <c r="G576" i="1"/>
  <c r="E575" i="1"/>
  <c r="E574" i="1"/>
  <c r="K573" i="1"/>
  <c r="J573" i="1"/>
  <c r="J538" i="1"/>
  <c r="J535" i="1"/>
  <c r="I573" i="1"/>
  <c r="I538" i="1"/>
  <c r="I535" i="1"/>
  <c r="H573" i="1"/>
  <c r="H538" i="1"/>
  <c r="G573" i="1"/>
  <c r="E572" i="1"/>
  <c r="E571" i="1"/>
  <c r="K570" i="1"/>
  <c r="J570" i="1"/>
  <c r="I570" i="1"/>
  <c r="H570" i="1"/>
  <c r="G570" i="1"/>
  <c r="E569" i="1"/>
  <c r="E568" i="1"/>
  <c r="K567" i="1"/>
  <c r="J567" i="1"/>
  <c r="I567" i="1"/>
  <c r="H567" i="1"/>
  <c r="G567" i="1"/>
  <c r="E548" i="1"/>
  <c r="E547" i="1"/>
  <c r="K546" i="1"/>
  <c r="J546" i="1"/>
  <c r="I546" i="1"/>
  <c r="H546" i="1"/>
  <c r="G546" i="1"/>
  <c r="E545" i="1"/>
  <c r="E544" i="1"/>
  <c r="K543" i="1"/>
  <c r="J543" i="1"/>
  <c r="I543" i="1"/>
  <c r="H543" i="1"/>
  <c r="G543" i="1"/>
  <c r="E542" i="1"/>
  <c r="E541" i="1"/>
  <c r="K540" i="1"/>
  <c r="J540" i="1"/>
  <c r="I540" i="1"/>
  <c r="H540" i="1"/>
  <c r="G540" i="1"/>
  <c r="G535" i="1"/>
  <c r="F536" i="1"/>
  <c r="F533" i="1"/>
  <c r="F535" i="1"/>
  <c r="J527" i="1"/>
  <c r="I527" i="1"/>
  <c r="H527" i="1"/>
  <c r="G527" i="1"/>
  <c r="E521" i="1"/>
  <c r="E520" i="1"/>
  <c r="K519" i="1"/>
  <c r="J519" i="1"/>
  <c r="I519" i="1"/>
  <c r="H519" i="1"/>
  <c r="G519" i="1"/>
  <c r="F519" i="1"/>
  <c r="J516" i="1"/>
  <c r="I518" i="1"/>
  <c r="H518" i="1"/>
  <c r="G518" i="1"/>
  <c r="F518" i="1"/>
  <c r="I517" i="1"/>
  <c r="I529" i="1"/>
  <c r="I526" i="1"/>
  <c r="H517" i="1"/>
  <c r="H529" i="1"/>
  <c r="H528" i="1"/>
  <c r="G517" i="1"/>
  <c r="G529" i="1"/>
  <c r="G528" i="1"/>
  <c r="F517" i="1"/>
  <c r="E511" i="1"/>
  <c r="E510" i="1"/>
  <c r="K509" i="1"/>
  <c r="J509" i="1"/>
  <c r="I509" i="1"/>
  <c r="H509" i="1"/>
  <c r="G509" i="1"/>
  <c r="F509" i="1"/>
  <c r="E508" i="1"/>
  <c r="E507" i="1"/>
  <c r="K506" i="1"/>
  <c r="J506" i="1"/>
  <c r="I506" i="1"/>
  <c r="H506" i="1"/>
  <c r="G506" i="1"/>
  <c r="F506" i="1"/>
  <c r="K505" i="1"/>
  <c r="J505" i="1"/>
  <c r="I505" i="1"/>
  <c r="H505" i="1"/>
  <c r="G505" i="1"/>
  <c r="F505" i="1"/>
  <c r="K504" i="1"/>
  <c r="J504" i="1"/>
  <c r="I504" i="1"/>
  <c r="H504" i="1"/>
  <c r="G504" i="1"/>
  <c r="E502" i="1"/>
  <c r="E501" i="1"/>
  <c r="K500" i="1"/>
  <c r="J500" i="1"/>
  <c r="I500" i="1"/>
  <c r="H500" i="1"/>
  <c r="G500" i="1"/>
  <c r="F500" i="1"/>
  <c r="E499" i="1"/>
  <c r="E498" i="1"/>
  <c r="K497" i="1"/>
  <c r="J497" i="1"/>
  <c r="I497" i="1"/>
  <c r="H497" i="1"/>
  <c r="G497" i="1"/>
  <c r="F497" i="1"/>
  <c r="K496" i="1"/>
  <c r="J496" i="1"/>
  <c r="I496" i="1"/>
  <c r="I494" i="1"/>
  <c r="H496" i="1"/>
  <c r="G496" i="1"/>
  <c r="F496" i="1"/>
  <c r="H495" i="1"/>
  <c r="E493" i="1"/>
  <c r="E492" i="1"/>
  <c r="K491" i="1"/>
  <c r="J491" i="1"/>
  <c r="I491" i="1"/>
  <c r="H491" i="1"/>
  <c r="G491" i="1"/>
  <c r="F491" i="1"/>
  <c r="E490" i="1"/>
  <c r="E489" i="1"/>
  <c r="K488" i="1"/>
  <c r="J488" i="1"/>
  <c r="I488" i="1"/>
  <c r="H488" i="1"/>
  <c r="G488" i="1"/>
  <c r="F488" i="1"/>
  <c r="E484" i="1"/>
  <c r="E483" i="1"/>
  <c r="K482" i="1"/>
  <c r="J482" i="1"/>
  <c r="I482" i="1"/>
  <c r="H482" i="1"/>
  <c r="G482" i="1"/>
  <c r="F482" i="1"/>
  <c r="E481" i="1"/>
  <c r="E480" i="1"/>
  <c r="K479" i="1"/>
  <c r="J479" i="1"/>
  <c r="I479" i="1"/>
  <c r="H479" i="1"/>
  <c r="G479" i="1"/>
  <c r="F479" i="1"/>
  <c r="K478" i="1"/>
  <c r="J478" i="1"/>
  <c r="J476" i="1"/>
  <c r="I478" i="1"/>
  <c r="H478" i="1"/>
  <c r="G478" i="1"/>
  <c r="F478" i="1"/>
  <c r="G477" i="1"/>
  <c r="F477" i="1"/>
  <c r="E472" i="1"/>
  <c r="E471" i="1"/>
  <c r="K470" i="1"/>
  <c r="J470" i="1"/>
  <c r="I470" i="1"/>
  <c r="H470" i="1"/>
  <c r="G470" i="1"/>
  <c r="F470" i="1"/>
  <c r="E469" i="1"/>
  <c r="E468" i="1"/>
  <c r="K467" i="1"/>
  <c r="J467" i="1"/>
  <c r="I467" i="1"/>
  <c r="H467" i="1"/>
  <c r="G467" i="1"/>
  <c r="F467" i="1"/>
  <c r="E466" i="1"/>
  <c r="E465" i="1"/>
  <c r="J464" i="1"/>
  <c r="I464" i="1"/>
  <c r="H464" i="1"/>
  <c r="G464" i="1"/>
  <c r="F464" i="1"/>
  <c r="H461" i="1"/>
  <c r="G461" i="1"/>
  <c r="F461" i="1"/>
  <c r="E462" i="1"/>
  <c r="J461" i="1"/>
  <c r="I458" i="1"/>
  <c r="F530" i="1"/>
  <c r="E530" i="1"/>
  <c r="F455" i="1"/>
  <c r="K494" i="1"/>
  <c r="K460" i="1"/>
  <c r="H608" i="1"/>
  <c r="H605" i="1"/>
  <c r="E605" i="1"/>
  <c r="H636" i="1"/>
  <c r="E636" i="1"/>
  <c r="E519" i="1"/>
  <c r="I534" i="1"/>
  <c r="J460" i="1"/>
  <c r="J456" i="1"/>
  <c r="K533" i="1"/>
  <c r="H535" i="1"/>
  <c r="E538" i="1"/>
  <c r="E506" i="1"/>
  <c r="E543" i="1"/>
  <c r="E573" i="1"/>
  <c r="E594" i="1"/>
  <c r="E639" i="1"/>
  <c r="E651" i="1"/>
  <c r="G666" i="1"/>
  <c r="E467" i="1"/>
  <c r="I460" i="1"/>
  <c r="I457" i="1"/>
  <c r="G458" i="1"/>
  <c r="G454" i="1"/>
  <c r="K528" i="1"/>
  <c r="H476" i="1"/>
  <c r="E479" i="1"/>
  <c r="E540" i="1"/>
  <c r="E570" i="1"/>
  <c r="E582" i="1"/>
  <c r="E648" i="1"/>
  <c r="F503" i="1"/>
  <c r="I525" i="1"/>
  <c r="E567" i="1"/>
  <c r="E579" i="1"/>
  <c r="E645" i="1"/>
  <c r="F476" i="1"/>
  <c r="K476" i="1"/>
  <c r="E500" i="1"/>
  <c r="K503" i="1"/>
  <c r="E546" i="1"/>
  <c r="E576" i="1"/>
  <c r="E642" i="1"/>
  <c r="E654" i="1"/>
  <c r="G664" i="1"/>
  <c r="G663" i="1"/>
  <c r="F460" i="1"/>
  <c r="F456" i="1"/>
  <c r="H516" i="1"/>
  <c r="G537" i="1"/>
  <c r="E612" i="1"/>
  <c r="E630" i="1"/>
  <c r="E669" i="1"/>
  <c r="E497" i="1"/>
  <c r="H526" i="1"/>
  <c r="H525" i="1"/>
  <c r="F534" i="1"/>
  <c r="E609" i="1"/>
  <c r="E627" i="1"/>
  <c r="E657" i="1"/>
  <c r="E668" i="1"/>
  <c r="I454" i="1"/>
  <c r="F494" i="1"/>
  <c r="E509" i="1"/>
  <c r="E597" i="1"/>
  <c r="J606" i="1"/>
  <c r="J603" i="1"/>
  <c r="E608" i="1"/>
  <c r="E624" i="1"/>
  <c r="E496" i="1"/>
  <c r="F532" i="1"/>
  <c r="I516" i="1"/>
  <c r="J663" i="1"/>
  <c r="G494" i="1"/>
  <c r="J503" i="1"/>
  <c r="E505" i="1"/>
  <c r="I606" i="1"/>
  <c r="H494" i="1"/>
  <c r="G460" i="1"/>
  <c r="I528" i="1"/>
  <c r="E488" i="1"/>
  <c r="J494" i="1"/>
  <c r="E464" i="1"/>
  <c r="I603" i="1"/>
  <c r="I533" i="1"/>
  <c r="E463" i="1"/>
  <c r="E482" i="1"/>
  <c r="E470" i="1"/>
  <c r="I461" i="1"/>
  <c r="E461" i="1"/>
  <c r="G516" i="1"/>
  <c r="E518" i="1"/>
  <c r="G526" i="1"/>
  <c r="G525" i="1"/>
  <c r="I537" i="1"/>
  <c r="H537" i="1"/>
  <c r="E478" i="1"/>
  <c r="H460" i="1"/>
  <c r="E504" i="1"/>
  <c r="G503" i="1"/>
  <c r="F516" i="1"/>
  <c r="E517" i="1"/>
  <c r="H458" i="1"/>
  <c r="E477" i="1"/>
  <c r="G476" i="1"/>
  <c r="E491" i="1"/>
  <c r="H503" i="1"/>
  <c r="F529" i="1"/>
  <c r="F527" i="1"/>
  <c r="E527" i="1"/>
  <c r="J537" i="1"/>
  <c r="E667" i="1"/>
  <c r="H666" i="1"/>
  <c r="H664" i="1"/>
  <c r="E495" i="1"/>
  <c r="F458" i="1"/>
  <c r="I503" i="1"/>
  <c r="E607" i="1"/>
  <c r="G606" i="1"/>
  <c r="G604" i="1"/>
  <c r="J666" i="1"/>
  <c r="I666" i="1"/>
  <c r="I664" i="1"/>
  <c r="I663" i="1"/>
  <c r="E665" i="1"/>
  <c r="I476" i="1"/>
  <c r="E539" i="1"/>
  <c r="G536" i="1"/>
  <c r="H604" i="1"/>
  <c r="E621" i="1"/>
  <c r="E633" i="1"/>
  <c r="K666" i="1"/>
  <c r="E672" i="1"/>
  <c r="E455" i="1"/>
  <c r="E19" i="1"/>
  <c r="K456" i="1"/>
  <c r="K453" i="1"/>
  <c r="K457" i="1"/>
  <c r="H606" i="1"/>
  <c r="E606" i="1"/>
  <c r="H533" i="1"/>
  <c r="H603" i="1"/>
  <c r="F531" i="1"/>
  <c r="K531" i="1"/>
  <c r="G457" i="1"/>
  <c r="E535" i="1"/>
  <c r="I456" i="1"/>
  <c r="J457" i="1"/>
  <c r="J454" i="1"/>
  <c r="J453" i="1"/>
  <c r="E537" i="1"/>
  <c r="K526" i="1"/>
  <c r="K525" i="1"/>
  <c r="E476" i="1"/>
  <c r="G456" i="1"/>
  <c r="G453" i="1"/>
  <c r="E666" i="1"/>
  <c r="E503" i="1"/>
  <c r="I532" i="1"/>
  <c r="I531" i="1"/>
  <c r="H532" i="1"/>
  <c r="E494" i="1"/>
  <c r="E529" i="1"/>
  <c r="F528" i="1"/>
  <c r="F526" i="1"/>
  <c r="J528" i="1"/>
  <c r="J526" i="1"/>
  <c r="J525" i="1"/>
  <c r="E536" i="1"/>
  <c r="G533" i="1"/>
  <c r="G534" i="1"/>
  <c r="H534" i="1"/>
  <c r="G603" i="1"/>
  <c r="G532" i="1"/>
  <c r="E604" i="1"/>
  <c r="J534" i="1"/>
  <c r="J532" i="1"/>
  <c r="J531" i="1"/>
  <c r="E458" i="1"/>
  <c r="F457" i="1"/>
  <c r="F454" i="1"/>
  <c r="E664" i="1"/>
  <c r="H663" i="1"/>
  <c r="E663" i="1"/>
  <c r="H454" i="1"/>
  <c r="H457" i="1"/>
  <c r="E516" i="1"/>
  <c r="H456" i="1"/>
  <c r="E460" i="1"/>
  <c r="H531" i="1"/>
  <c r="E603" i="1"/>
  <c r="E532" i="1"/>
  <c r="E528" i="1"/>
  <c r="E454" i="1"/>
  <c r="I453" i="1"/>
  <c r="E533" i="1"/>
  <c r="E531" i="1"/>
  <c r="E534" i="1"/>
  <c r="E456" i="1"/>
  <c r="H453" i="1"/>
  <c r="F453" i="1"/>
  <c r="E457" i="1"/>
  <c r="G531" i="1"/>
  <c r="E526" i="1"/>
  <c r="F525" i="1"/>
  <c r="E525" i="1"/>
  <c r="E453" i="1"/>
  <c r="E398" i="1"/>
  <c r="E397" i="1"/>
  <c r="K396" i="1"/>
  <c r="J396" i="1"/>
  <c r="I396" i="1"/>
  <c r="H396" i="1"/>
  <c r="G396" i="1"/>
  <c r="F396" i="1"/>
  <c r="E243" i="1"/>
  <c r="E242" i="1"/>
  <c r="K241" i="1"/>
  <c r="J241" i="1"/>
  <c r="I241" i="1"/>
  <c r="H241" i="1"/>
  <c r="G241" i="1"/>
  <c r="F241" i="1"/>
  <c r="F235" i="1"/>
  <c r="G235" i="1"/>
  <c r="I235" i="1"/>
  <c r="J235" i="1"/>
  <c r="K235" i="1"/>
  <c r="E236" i="1"/>
  <c r="I226" i="1"/>
  <c r="I25" i="1"/>
  <c r="H235" i="1"/>
  <c r="E235" i="1"/>
  <c r="E396" i="1"/>
  <c r="E241" i="1"/>
  <c r="E77" i="1"/>
  <c r="E76" i="1"/>
  <c r="K75" i="1"/>
  <c r="I75" i="1"/>
  <c r="H75" i="1"/>
  <c r="G75" i="1"/>
  <c r="F75" i="1"/>
  <c r="E75" i="1"/>
  <c r="I268" i="1"/>
  <c r="E278" i="1"/>
  <c r="K277" i="1"/>
  <c r="J277" i="1"/>
  <c r="I277" i="1"/>
  <c r="H277" i="1"/>
  <c r="G277" i="1"/>
  <c r="F277" i="1"/>
  <c r="E275" i="1"/>
  <c r="K274" i="1"/>
  <c r="I274" i="1"/>
  <c r="H274" i="1"/>
  <c r="G274" i="1"/>
  <c r="F274" i="1"/>
  <c r="E277" i="1"/>
  <c r="E274" i="1"/>
  <c r="I27" i="1"/>
  <c r="K280" i="1"/>
  <c r="J280" i="1"/>
  <c r="I280" i="1"/>
  <c r="H280" i="1"/>
  <c r="G280" i="1"/>
  <c r="F280" i="1"/>
  <c r="I96" i="1"/>
  <c r="E280" i="1"/>
  <c r="J205" i="1"/>
  <c r="G318" i="1"/>
  <c r="G309" i="1"/>
  <c r="F318" i="1"/>
  <c r="F309" i="1"/>
  <c r="E395" i="1"/>
  <c r="E394" i="1"/>
  <c r="K393" i="1"/>
  <c r="J393" i="1"/>
  <c r="I393" i="1"/>
  <c r="H393" i="1"/>
  <c r="G393" i="1"/>
  <c r="F393" i="1"/>
  <c r="E393" i="1"/>
  <c r="E392" i="1"/>
  <c r="E391" i="1"/>
  <c r="K390" i="1"/>
  <c r="J390" i="1"/>
  <c r="I390" i="1"/>
  <c r="H390" i="1"/>
  <c r="G390" i="1"/>
  <c r="F390" i="1"/>
  <c r="E390" i="1"/>
  <c r="E216" i="1"/>
  <c r="E215" i="1"/>
  <c r="K214" i="1"/>
  <c r="J214" i="1"/>
  <c r="I214" i="1"/>
  <c r="H214" i="1"/>
  <c r="G214" i="1"/>
  <c r="F214" i="1"/>
  <c r="E214" i="1"/>
  <c r="E95" i="1"/>
  <c r="E94" i="1"/>
  <c r="K93" i="1"/>
  <c r="J93" i="1"/>
  <c r="I93" i="1"/>
  <c r="H93" i="1"/>
  <c r="G93" i="1"/>
  <c r="F93" i="1"/>
  <c r="E93" i="1"/>
  <c r="H25" i="1"/>
  <c r="H143" i="1"/>
  <c r="H356" i="1"/>
  <c r="H144" i="1"/>
  <c r="E92" i="1"/>
  <c r="E91" i="1"/>
  <c r="K90" i="1"/>
  <c r="J90" i="1"/>
  <c r="I90" i="1"/>
  <c r="H90" i="1"/>
  <c r="G90" i="1"/>
  <c r="F90" i="1"/>
  <c r="E90" i="1"/>
  <c r="E389" i="1"/>
  <c r="E388" i="1"/>
  <c r="K387" i="1"/>
  <c r="J387" i="1"/>
  <c r="I387" i="1"/>
  <c r="H387" i="1"/>
  <c r="G387" i="1"/>
  <c r="F387" i="1"/>
  <c r="E234" i="1"/>
  <c r="E233" i="1"/>
  <c r="K232" i="1"/>
  <c r="J232" i="1"/>
  <c r="I232" i="1"/>
  <c r="H232" i="1"/>
  <c r="G232" i="1"/>
  <c r="F232" i="1"/>
  <c r="E89" i="1"/>
  <c r="E88" i="1"/>
  <c r="K87" i="1"/>
  <c r="J87" i="1"/>
  <c r="I87" i="1"/>
  <c r="H87" i="1"/>
  <c r="G87" i="1"/>
  <c r="F87" i="1"/>
  <c r="E232" i="1"/>
  <c r="E87" i="1"/>
  <c r="E387" i="1"/>
  <c r="G447" i="1"/>
  <c r="K307" i="1"/>
  <c r="E337" i="1"/>
  <c r="E336" i="1"/>
  <c r="K335" i="1"/>
  <c r="J335" i="1"/>
  <c r="I335" i="1"/>
  <c r="H335" i="1"/>
  <c r="G335" i="1"/>
  <c r="F335" i="1"/>
  <c r="E322" i="1"/>
  <c r="E321" i="1"/>
  <c r="K320" i="1"/>
  <c r="J320" i="1"/>
  <c r="I320" i="1"/>
  <c r="H320" i="1"/>
  <c r="G320" i="1"/>
  <c r="F320" i="1"/>
  <c r="G317" i="1"/>
  <c r="E335" i="1"/>
  <c r="E320" i="1"/>
  <c r="H97" i="1"/>
  <c r="E86" i="1"/>
  <c r="E85" i="1"/>
  <c r="K84" i="1"/>
  <c r="J84" i="1"/>
  <c r="I84" i="1"/>
  <c r="H84" i="1"/>
  <c r="G84" i="1"/>
  <c r="F84" i="1"/>
  <c r="E84" i="1"/>
  <c r="G96" i="1"/>
  <c r="G144" i="1"/>
  <c r="G26" i="1"/>
  <c r="I375" i="1"/>
  <c r="F375" i="1"/>
  <c r="E377" i="1"/>
  <c r="G38" i="1"/>
  <c r="H375" i="1"/>
  <c r="E376" i="1"/>
  <c r="F26" i="1"/>
  <c r="E375" i="1"/>
  <c r="K363" i="1"/>
  <c r="E383" i="1"/>
  <c r="E382" i="1"/>
  <c r="K381" i="1"/>
  <c r="J381" i="1"/>
  <c r="I381" i="1"/>
  <c r="H381" i="1"/>
  <c r="G381" i="1"/>
  <c r="F381" i="1"/>
  <c r="E386" i="1"/>
  <c r="E385" i="1"/>
  <c r="K384" i="1"/>
  <c r="J384" i="1"/>
  <c r="I384" i="1"/>
  <c r="H384" i="1"/>
  <c r="G384" i="1"/>
  <c r="F384" i="1"/>
  <c r="H344" i="1"/>
  <c r="I344" i="1"/>
  <c r="K344" i="1"/>
  <c r="F344" i="1"/>
  <c r="G344" i="1"/>
  <c r="E381" i="1"/>
  <c r="E384" i="1"/>
  <c r="E269" i="1"/>
  <c r="K268" i="1"/>
  <c r="J268" i="1"/>
  <c r="H268" i="1"/>
  <c r="G268" i="1"/>
  <c r="F268" i="1"/>
  <c r="E228" i="1"/>
  <c r="E227" i="1"/>
  <c r="K226" i="1"/>
  <c r="J226" i="1"/>
  <c r="H226" i="1"/>
  <c r="G226" i="1"/>
  <c r="F226" i="1"/>
  <c r="E225" i="1"/>
  <c r="E224" i="1"/>
  <c r="K223" i="1"/>
  <c r="J223" i="1"/>
  <c r="H223" i="1"/>
  <c r="G223" i="1"/>
  <c r="F223" i="1"/>
  <c r="E226" i="1"/>
  <c r="E223" i="1"/>
  <c r="E268" i="1"/>
  <c r="K135" i="1"/>
  <c r="G135" i="1"/>
  <c r="E137" i="1"/>
  <c r="J135" i="1"/>
  <c r="E136" i="1"/>
  <c r="I135" i="1"/>
  <c r="H135" i="1"/>
  <c r="F135" i="1"/>
  <c r="E135" i="1"/>
  <c r="E83" i="1"/>
  <c r="E82" i="1"/>
  <c r="K81" i="1"/>
  <c r="J81" i="1"/>
  <c r="I81" i="1"/>
  <c r="H81" i="1"/>
  <c r="G81" i="1"/>
  <c r="F81" i="1"/>
  <c r="E80" i="1"/>
  <c r="E79" i="1"/>
  <c r="K78" i="1"/>
  <c r="J78" i="1"/>
  <c r="I78" i="1"/>
  <c r="H78" i="1"/>
  <c r="G78" i="1"/>
  <c r="F78" i="1"/>
  <c r="E74" i="1"/>
  <c r="E73" i="1"/>
  <c r="K72" i="1"/>
  <c r="J72" i="1"/>
  <c r="I72" i="1"/>
  <c r="H72" i="1"/>
  <c r="G72" i="1"/>
  <c r="F72" i="1"/>
  <c r="H41" i="1"/>
  <c r="E72" i="1"/>
  <c r="E78" i="1"/>
  <c r="E81" i="1"/>
  <c r="E65" i="1"/>
  <c r="E64" i="1"/>
  <c r="K63" i="1"/>
  <c r="J63" i="1"/>
  <c r="I63" i="1"/>
  <c r="H63" i="1"/>
  <c r="G63" i="1"/>
  <c r="F63" i="1"/>
  <c r="E63" i="1"/>
  <c r="E404" i="1"/>
  <c r="E403" i="1"/>
  <c r="K402" i="1"/>
  <c r="J402" i="1"/>
  <c r="I402" i="1"/>
  <c r="H402" i="1"/>
  <c r="G402" i="1"/>
  <c r="F402" i="1"/>
  <c r="E402" i="1"/>
  <c r="E350" i="1"/>
  <c r="E349" i="1"/>
  <c r="K348" i="1"/>
  <c r="J348" i="1"/>
  <c r="I348" i="1"/>
  <c r="H348" i="1"/>
  <c r="G348" i="1"/>
  <c r="F348" i="1"/>
  <c r="E348" i="1"/>
  <c r="F40" i="1"/>
  <c r="F39" i="1"/>
  <c r="E59" i="1"/>
  <c r="E58" i="1"/>
  <c r="K57" i="1"/>
  <c r="I57" i="1"/>
  <c r="H57" i="1"/>
  <c r="G57" i="1"/>
  <c r="F57" i="1"/>
  <c r="E57" i="1"/>
  <c r="G436" i="1"/>
  <c r="G433" i="1"/>
  <c r="F433" i="1"/>
  <c r="E104" i="1"/>
  <c r="E103" i="1"/>
  <c r="K102" i="1"/>
  <c r="J102" i="1"/>
  <c r="I102" i="1"/>
  <c r="H102" i="1"/>
  <c r="G102" i="1"/>
  <c r="F102" i="1"/>
  <c r="E102" i="1"/>
  <c r="G343" i="1"/>
  <c r="H343" i="1"/>
  <c r="I343" i="1"/>
  <c r="F343" i="1"/>
  <c r="J345" i="1"/>
  <c r="E347" i="1"/>
  <c r="I345" i="1"/>
  <c r="E346" i="1"/>
  <c r="K345" i="1"/>
  <c r="H345" i="1"/>
  <c r="G345" i="1"/>
  <c r="H98" i="1"/>
  <c r="H38" i="1"/>
  <c r="J98" i="1"/>
  <c r="J38" i="1"/>
  <c r="K98" i="1"/>
  <c r="K38" i="1"/>
  <c r="F98" i="1"/>
  <c r="K97" i="1"/>
  <c r="F97" i="1"/>
  <c r="G342" i="1"/>
  <c r="H342" i="1"/>
  <c r="I342" i="1"/>
  <c r="K342" i="1"/>
  <c r="E343" i="1"/>
  <c r="J342" i="1"/>
  <c r="E344" i="1"/>
  <c r="F345" i="1"/>
  <c r="E345" i="1"/>
  <c r="F342" i="1"/>
  <c r="E342" i="1"/>
  <c r="E165" i="1"/>
  <c r="E164" i="1"/>
  <c r="K163" i="1"/>
  <c r="J163" i="1"/>
  <c r="I163" i="1"/>
  <c r="H163" i="1"/>
  <c r="G163" i="1"/>
  <c r="F163" i="1"/>
  <c r="F167" i="1"/>
  <c r="E163" i="1"/>
  <c r="F25" i="1"/>
  <c r="I144" i="1"/>
  <c r="J144" i="1"/>
  <c r="G143" i="1"/>
  <c r="I143" i="1"/>
  <c r="J143" i="1"/>
  <c r="F143" i="1"/>
  <c r="H368" i="1"/>
  <c r="H365" i="1"/>
  <c r="G155" i="1"/>
  <c r="G152" i="1"/>
  <c r="H155" i="1"/>
  <c r="I155" i="1"/>
  <c r="J155" i="1"/>
  <c r="K155" i="1"/>
  <c r="K154" i="1"/>
  <c r="F155" i="1"/>
  <c r="G437" i="1"/>
  <c r="G434" i="1"/>
  <c r="H437" i="1"/>
  <c r="I437" i="1"/>
  <c r="I434" i="1"/>
  <c r="J437" i="1"/>
  <c r="J434" i="1"/>
  <c r="K437" i="1"/>
  <c r="F437" i="1"/>
  <c r="F434" i="1"/>
  <c r="F421" i="1"/>
  <c r="E380" i="1"/>
  <c r="E379" i="1"/>
  <c r="K378" i="1"/>
  <c r="I378" i="1"/>
  <c r="H378" i="1"/>
  <c r="G378" i="1"/>
  <c r="F378" i="1"/>
  <c r="G367" i="1"/>
  <c r="G364" i="1"/>
  <c r="H367" i="1"/>
  <c r="I367" i="1"/>
  <c r="J367" i="1"/>
  <c r="J366" i="1"/>
  <c r="K367" i="1"/>
  <c r="K366" i="1"/>
  <c r="F367" i="1"/>
  <c r="F364" i="1"/>
  <c r="G365" i="1"/>
  <c r="F365" i="1"/>
  <c r="G356" i="1"/>
  <c r="I356" i="1"/>
  <c r="J356" i="1"/>
  <c r="K356" i="1"/>
  <c r="G355" i="1"/>
  <c r="H355" i="1"/>
  <c r="I355" i="1"/>
  <c r="J355" i="1"/>
  <c r="K355" i="1"/>
  <c r="F355" i="1"/>
  <c r="E362" i="1"/>
  <c r="E361" i="1"/>
  <c r="J360" i="1"/>
  <c r="I360" i="1"/>
  <c r="H360" i="1"/>
  <c r="G360" i="1"/>
  <c r="F360" i="1"/>
  <c r="F324" i="1"/>
  <c r="F305" i="1"/>
  <c r="G324" i="1"/>
  <c r="G305" i="1"/>
  <c r="H324" i="1"/>
  <c r="H305" i="1"/>
  <c r="I324" i="1"/>
  <c r="I305" i="1"/>
  <c r="J324" i="1"/>
  <c r="J305" i="1"/>
  <c r="K324" i="1"/>
  <c r="K305" i="1"/>
  <c r="K434" i="1"/>
  <c r="K435" i="1"/>
  <c r="I364" i="1"/>
  <c r="I363" i="1"/>
  <c r="I366" i="1"/>
  <c r="H364" i="1"/>
  <c r="H363" i="1"/>
  <c r="H434" i="1"/>
  <c r="K354" i="1"/>
  <c r="G354" i="1"/>
  <c r="E437" i="1"/>
  <c r="G363" i="1"/>
  <c r="E360" i="1"/>
  <c r="I354" i="1"/>
  <c r="E378" i="1"/>
  <c r="H354" i="1"/>
  <c r="J363" i="1"/>
  <c r="E365" i="1"/>
  <c r="F363" i="1"/>
  <c r="J354" i="1"/>
  <c r="E355" i="1"/>
  <c r="E364" i="1"/>
  <c r="E363" i="1"/>
  <c r="G246" i="1"/>
  <c r="G183" i="1"/>
  <c r="H246" i="1"/>
  <c r="I246" i="1"/>
  <c r="I183" i="1"/>
  <c r="J246" i="1"/>
  <c r="J183" i="1"/>
  <c r="K246" i="1"/>
  <c r="K183" i="1"/>
  <c r="G245" i="1"/>
  <c r="H245" i="1"/>
  <c r="I245" i="1"/>
  <c r="J245" i="1"/>
  <c r="J182" i="1"/>
  <c r="K245" i="1"/>
  <c r="G185" i="1"/>
  <c r="H185" i="1"/>
  <c r="I185" i="1"/>
  <c r="K185" i="1"/>
  <c r="F185" i="1"/>
  <c r="K182" i="1"/>
  <c r="F182" i="1"/>
  <c r="F184" i="1"/>
  <c r="J181" i="1"/>
  <c r="I182" i="1"/>
  <c r="I181" i="1"/>
  <c r="H182" i="1"/>
  <c r="G182" i="1"/>
  <c r="G139" i="1"/>
  <c r="K178" i="1"/>
  <c r="H178" i="1"/>
  <c r="G178" i="1"/>
  <c r="F178" i="1"/>
  <c r="G168" i="1"/>
  <c r="G153" i="1"/>
  <c r="H168" i="1"/>
  <c r="I168" i="1"/>
  <c r="J168" i="1"/>
  <c r="K168" i="1"/>
  <c r="K166" i="1"/>
  <c r="F168" i="1"/>
  <c r="H152" i="1"/>
  <c r="F152" i="1"/>
  <c r="E150" i="1"/>
  <c r="E149" i="1"/>
  <c r="K148" i="1"/>
  <c r="J148" i="1"/>
  <c r="I148" i="1"/>
  <c r="H148" i="1"/>
  <c r="G148" i="1"/>
  <c r="F148" i="1"/>
  <c r="F121" i="1"/>
  <c r="G40" i="1"/>
  <c r="H40" i="1"/>
  <c r="H39" i="1"/>
  <c r="I40" i="1"/>
  <c r="J40" i="1"/>
  <c r="J39" i="1"/>
  <c r="K40" i="1"/>
  <c r="I26" i="1"/>
  <c r="K39" i="1"/>
  <c r="K37" i="1"/>
  <c r="F139" i="1"/>
  <c r="I37" i="1"/>
  <c r="I39" i="1"/>
  <c r="G37" i="1"/>
  <c r="G39" i="1"/>
  <c r="K181" i="1"/>
  <c r="H139" i="1"/>
  <c r="F37" i="1"/>
  <c r="F22" i="1"/>
  <c r="J37" i="1"/>
  <c r="K25" i="1"/>
  <c r="G25" i="1"/>
  <c r="H26" i="1"/>
  <c r="H37" i="1"/>
  <c r="K26" i="1"/>
  <c r="E180" i="1"/>
  <c r="I178" i="1"/>
  <c r="E178" i="1"/>
  <c r="E179" i="1"/>
  <c r="E148" i="1"/>
  <c r="I33" i="1"/>
  <c r="G33" i="1"/>
  <c r="E40" i="1"/>
  <c r="K33" i="1"/>
  <c r="H33" i="1"/>
  <c r="E334" i="1"/>
  <c r="E333" i="1"/>
  <c r="K332" i="1"/>
  <c r="J332" i="1"/>
  <c r="I332" i="1"/>
  <c r="H332" i="1"/>
  <c r="G332" i="1"/>
  <c r="F332" i="1"/>
  <c r="E331" i="1"/>
  <c r="E330" i="1"/>
  <c r="K329" i="1"/>
  <c r="J329" i="1"/>
  <c r="I329" i="1"/>
  <c r="H329" i="1"/>
  <c r="G329" i="1"/>
  <c r="F329" i="1"/>
  <c r="E328" i="1"/>
  <c r="E327" i="1"/>
  <c r="K326" i="1"/>
  <c r="J326" i="1"/>
  <c r="I326" i="1"/>
  <c r="H326" i="1"/>
  <c r="G326" i="1"/>
  <c r="F326" i="1"/>
  <c r="E39" i="1"/>
  <c r="H323" i="1"/>
  <c r="J33" i="1"/>
  <c r="E325" i="1"/>
  <c r="E34" i="1"/>
  <c r="I323" i="1"/>
  <c r="G323" i="1"/>
  <c r="K323" i="1"/>
  <c r="J323" i="1"/>
  <c r="E332" i="1"/>
  <c r="E329" i="1"/>
  <c r="E324" i="1"/>
  <c r="E326" i="1"/>
  <c r="F323" i="1"/>
  <c r="E323" i="1"/>
  <c r="G181" i="1"/>
  <c r="F144" i="1"/>
  <c r="E182" i="1"/>
  <c r="E449" i="1"/>
  <c r="I433" i="1"/>
  <c r="H436" i="1"/>
  <c r="E452" i="1"/>
  <c r="E451" i="1"/>
  <c r="K450" i="1"/>
  <c r="J450" i="1"/>
  <c r="I450" i="1"/>
  <c r="H450" i="1"/>
  <c r="G450" i="1"/>
  <c r="F450" i="1"/>
  <c r="E443" i="1"/>
  <c r="E442" i="1"/>
  <c r="K441" i="1"/>
  <c r="J441" i="1"/>
  <c r="I441" i="1"/>
  <c r="H441" i="1"/>
  <c r="G441" i="1"/>
  <c r="F441" i="1"/>
  <c r="E440" i="1"/>
  <c r="E439" i="1"/>
  <c r="K438" i="1"/>
  <c r="J438" i="1"/>
  <c r="I438" i="1"/>
  <c r="H438" i="1"/>
  <c r="G438" i="1"/>
  <c r="F438" i="1"/>
  <c r="I428" i="1"/>
  <c r="K427" i="1"/>
  <c r="J427" i="1"/>
  <c r="I427" i="1"/>
  <c r="H427" i="1"/>
  <c r="F427" i="1"/>
  <c r="F352" i="1"/>
  <c r="F18" i="1"/>
  <c r="K422" i="1"/>
  <c r="J422" i="1"/>
  <c r="I422" i="1"/>
  <c r="H422" i="1"/>
  <c r="G422" i="1"/>
  <c r="F422" i="1"/>
  <c r="J421" i="1"/>
  <c r="H421" i="1"/>
  <c r="H415" i="1"/>
  <c r="H414" i="1"/>
  <c r="E401" i="1"/>
  <c r="E400" i="1"/>
  <c r="K399" i="1"/>
  <c r="J399" i="1"/>
  <c r="I399" i="1"/>
  <c r="H399" i="1"/>
  <c r="G399" i="1"/>
  <c r="F399" i="1"/>
  <c r="E374" i="1"/>
  <c r="E373" i="1"/>
  <c r="K372" i="1"/>
  <c r="J372" i="1"/>
  <c r="I372" i="1"/>
  <c r="H372" i="1"/>
  <c r="G372" i="1"/>
  <c r="F372" i="1"/>
  <c r="E371" i="1"/>
  <c r="E370" i="1"/>
  <c r="K369" i="1"/>
  <c r="J369" i="1"/>
  <c r="H369" i="1"/>
  <c r="G369" i="1"/>
  <c r="E368" i="1"/>
  <c r="E367" i="1"/>
  <c r="H366" i="1"/>
  <c r="G366" i="1"/>
  <c r="F366" i="1"/>
  <c r="E358" i="1"/>
  <c r="K357" i="1"/>
  <c r="J357" i="1"/>
  <c r="I357" i="1"/>
  <c r="H357" i="1"/>
  <c r="G357" i="1"/>
  <c r="E319" i="1"/>
  <c r="E318" i="1"/>
  <c r="K317" i="1"/>
  <c r="J317" i="1"/>
  <c r="I317" i="1"/>
  <c r="H317" i="1"/>
  <c r="F317" i="1"/>
  <c r="E316" i="1"/>
  <c r="E315" i="1"/>
  <c r="K314" i="1"/>
  <c r="J314" i="1"/>
  <c r="I314" i="1"/>
  <c r="H314" i="1"/>
  <c r="G314" i="1"/>
  <c r="F314" i="1"/>
  <c r="E313" i="1"/>
  <c r="E312" i="1"/>
  <c r="K311" i="1"/>
  <c r="J311" i="1"/>
  <c r="I311" i="1"/>
  <c r="H311" i="1"/>
  <c r="G311" i="1"/>
  <c r="F311" i="1"/>
  <c r="J310" i="1"/>
  <c r="J307" i="1"/>
  <c r="J304" i="1"/>
  <c r="I310" i="1"/>
  <c r="I307" i="1"/>
  <c r="H310" i="1"/>
  <c r="H307" i="1"/>
  <c r="G310" i="1"/>
  <c r="G307" i="1"/>
  <c r="G141" i="1"/>
  <c r="F310" i="1"/>
  <c r="F307" i="1"/>
  <c r="E267" i="1"/>
  <c r="E266" i="1"/>
  <c r="K265" i="1"/>
  <c r="J265" i="1"/>
  <c r="I265" i="1"/>
  <c r="H265" i="1"/>
  <c r="G265" i="1"/>
  <c r="F265" i="1"/>
  <c r="E264" i="1"/>
  <c r="E263" i="1"/>
  <c r="K262" i="1"/>
  <c r="J262" i="1"/>
  <c r="I262" i="1"/>
  <c r="H262" i="1"/>
  <c r="G262" i="1"/>
  <c r="E261" i="1"/>
  <c r="E260" i="1"/>
  <c r="K259" i="1"/>
  <c r="J259" i="1"/>
  <c r="I259" i="1"/>
  <c r="H259" i="1"/>
  <c r="G259" i="1"/>
  <c r="F259" i="1"/>
  <c r="E258" i="1"/>
  <c r="E257" i="1"/>
  <c r="K256" i="1"/>
  <c r="J256" i="1"/>
  <c r="I256" i="1"/>
  <c r="H256" i="1"/>
  <c r="G256" i="1"/>
  <c r="F256" i="1"/>
  <c r="E255" i="1"/>
  <c r="E254" i="1"/>
  <c r="K253" i="1"/>
  <c r="J253" i="1"/>
  <c r="I253" i="1"/>
  <c r="H253" i="1"/>
  <c r="G253" i="1"/>
  <c r="F253" i="1"/>
  <c r="E252" i="1"/>
  <c r="E251" i="1"/>
  <c r="K250" i="1"/>
  <c r="J250" i="1"/>
  <c r="I250" i="1"/>
  <c r="H250" i="1"/>
  <c r="G250" i="1"/>
  <c r="F250" i="1"/>
  <c r="E249" i="1"/>
  <c r="E248" i="1"/>
  <c r="K247" i="1"/>
  <c r="J247" i="1"/>
  <c r="I247" i="1"/>
  <c r="H247" i="1"/>
  <c r="G247" i="1"/>
  <c r="E177" i="1"/>
  <c r="E176" i="1"/>
  <c r="K175" i="1"/>
  <c r="J175" i="1"/>
  <c r="I175" i="1"/>
  <c r="H175" i="1"/>
  <c r="G175" i="1"/>
  <c r="F175" i="1"/>
  <c r="E174" i="1"/>
  <c r="E173" i="1"/>
  <c r="K172" i="1"/>
  <c r="J172" i="1"/>
  <c r="I172" i="1"/>
  <c r="H172" i="1"/>
  <c r="G172" i="1"/>
  <c r="F172" i="1"/>
  <c r="E171" i="1"/>
  <c r="E170" i="1"/>
  <c r="K169" i="1"/>
  <c r="J169" i="1"/>
  <c r="I169" i="1"/>
  <c r="H169" i="1"/>
  <c r="G169" i="1"/>
  <c r="F169" i="1"/>
  <c r="F183" i="1"/>
  <c r="E221" i="1"/>
  <c r="K220" i="1"/>
  <c r="H220" i="1"/>
  <c r="G220" i="1"/>
  <c r="E201" i="1"/>
  <c r="E200" i="1"/>
  <c r="K199" i="1"/>
  <c r="J199" i="1"/>
  <c r="I199" i="1"/>
  <c r="H199" i="1"/>
  <c r="G199" i="1"/>
  <c r="F199" i="1"/>
  <c r="E198" i="1"/>
  <c r="E197" i="1"/>
  <c r="K196" i="1"/>
  <c r="J196" i="1"/>
  <c r="I196" i="1"/>
  <c r="H196" i="1"/>
  <c r="G196" i="1"/>
  <c r="F196" i="1"/>
  <c r="E194" i="1"/>
  <c r="K193" i="1"/>
  <c r="J193" i="1"/>
  <c r="G193" i="1"/>
  <c r="F193" i="1"/>
  <c r="E192" i="1"/>
  <c r="E191" i="1"/>
  <c r="K190" i="1"/>
  <c r="J190" i="1"/>
  <c r="I190" i="1"/>
  <c r="H190" i="1"/>
  <c r="G190" i="1"/>
  <c r="F190" i="1"/>
  <c r="E213" i="1"/>
  <c r="E212" i="1"/>
  <c r="K211" i="1"/>
  <c r="J211" i="1"/>
  <c r="I211" i="1"/>
  <c r="H211" i="1"/>
  <c r="G211" i="1"/>
  <c r="F211" i="1"/>
  <c r="E210" i="1"/>
  <c r="E209" i="1"/>
  <c r="K208" i="1"/>
  <c r="J208" i="1"/>
  <c r="I208" i="1"/>
  <c r="H208" i="1"/>
  <c r="G208" i="1"/>
  <c r="F208" i="1"/>
  <c r="E207" i="1"/>
  <c r="E206" i="1"/>
  <c r="K205" i="1"/>
  <c r="I205" i="1"/>
  <c r="H205" i="1"/>
  <c r="G205" i="1"/>
  <c r="F205" i="1"/>
  <c r="F202" i="1"/>
  <c r="E203" i="1"/>
  <c r="G202" i="1"/>
  <c r="E162" i="1"/>
  <c r="E161" i="1"/>
  <c r="K160" i="1"/>
  <c r="J160" i="1"/>
  <c r="I160" i="1"/>
  <c r="H160" i="1"/>
  <c r="G160" i="1"/>
  <c r="F160" i="1"/>
  <c r="E159" i="1"/>
  <c r="E158" i="1"/>
  <c r="K157" i="1"/>
  <c r="J157" i="1"/>
  <c r="I157" i="1"/>
  <c r="H157" i="1"/>
  <c r="G157" i="1"/>
  <c r="F157" i="1"/>
  <c r="K153" i="1"/>
  <c r="K141" i="1"/>
  <c r="J153" i="1"/>
  <c r="I153" i="1"/>
  <c r="I141" i="1"/>
  <c r="H153" i="1"/>
  <c r="F153" i="1"/>
  <c r="K152" i="1"/>
  <c r="K139" i="1"/>
  <c r="J152" i="1"/>
  <c r="J139" i="1"/>
  <c r="I152" i="1"/>
  <c r="I139" i="1"/>
  <c r="E147" i="1"/>
  <c r="E146" i="1"/>
  <c r="K145" i="1"/>
  <c r="J145" i="1"/>
  <c r="I145" i="1"/>
  <c r="H145" i="1"/>
  <c r="G145" i="1"/>
  <c r="E100" i="1"/>
  <c r="K99" i="1"/>
  <c r="J99" i="1"/>
  <c r="I99" i="1"/>
  <c r="H99" i="1"/>
  <c r="F99" i="1"/>
  <c r="E97" i="1"/>
  <c r="K96" i="1"/>
  <c r="J96" i="1"/>
  <c r="H96" i="1"/>
  <c r="F96" i="1"/>
  <c r="G134" i="1"/>
  <c r="E133" i="1"/>
  <c r="K132" i="1"/>
  <c r="J132" i="1"/>
  <c r="I132" i="1"/>
  <c r="H132" i="1"/>
  <c r="F132" i="1"/>
  <c r="G128" i="1"/>
  <c r="E127" i="1"/>
  <c r="K126" i="1"/>
  <c r="J126" i="1"/>
  <c r="I126" i="1"/>
  <c r="H126" i="1"/>
  <c r="F126" i="1"/>
  <c r="K125" i="1"/>
  <c r="K122" i="1"/>
  <c r="J125" i="1"/>
  <c r="J122" i="1"/>
  <c r="I125" i="1"/>
  <c r="H125" i="1"/>
  <c r="F125" i="1"/>
  <c r="F122" i="1"/>
  <c r="I121" i="1"/>
  <c r="I22" i="1"/>
  <c r="G121" i="1"/>
  <c r="G22" i="1"/>
  <c r="E32" i="1"/>
  <c r="E31" i="1"/>
  <c r="K30" i="1"/>
  <c r="J30" i="1"/>
  <c r="I30" i="1"/>
  <c r="H30" i="1"/>
  <c r="G30" i="1"/>
  <c r="F30" i="1"/>
  <c r="E71" i="1"/>
  <c r="E70" i="1"/>
  <c r="K69" i="1"/>
  <c r="J69" i="1"/>
  <c r="I69" i="1"/>
  <c r="H69" i="1"/>
  <c r="G69" i="1"/>
  <c r="F69" i="1"/>
  <c r="E56" i="1"/>
  <c r="E55" i="1"/>
  <c r="K54" i="1"/>
  <c r="J54" i="1"/>
  <c r="I54" i="1"/>
  <c r="H54" i="1"/>
  <c r="G54" i="1"/>
  <c r="F54" i="1"/>
  <c r="F38" i="1"/>
  <c r="E52" i="1"/>
  <c r="K51" i="1"/>
  <c r="J51" i="1"/>
  <c r="H51" i="1"/>
  <c r="G51" i="1"/>
  <c r="E49" i="1"/>
  <c r="K48" i="1"/>
  <c r="J48" i="1"/>
  <c r="I48" i="1"/>
  <c r="H48" i="1"/>
  <c r="G48" i="1"/>
  <c r="E47" i="1"/>
  <c r="E46" i="1"/>
  <c r="K45" i="1"/>
  <c r="J45" i="1"/>
  <c r="I45" i="1"/>
  <c r="H45" i="1"/>
  <c r="G45" i="1"/>
  <c r="F45" i="1"/>
  <c r="E44" i="1"/>
  <c r="E43" i="1"/>
  <c r="K42" i="1"/>
  <c r="I42" i="1"/>
  <c r="H42" i="1"/>
  <c r="G42" i="1"/>
  <c r="F42" i="1"/>
  <c r="F27" i="1"/>
  <c r="E28" i="1"/>
  <c r="K27" i="1"/>
  <c r="H27" i="1"/>
  <c r="G27" i="1"/>
  <c r="I353" i="1"/>
  <c r="I138" i="1"/>
  <c r="I151" i="1"/>
  <c r="J141" i="1"/>
  <c r="F141" i="1"/>
  <c r="J22" i="1"/>
  <c r="K22" i="1"/>
  <c r="F23" i="1"/>
  <c r="J352" i="1"/>
  <c r="H121" i="1"/>
  <c r="H22" i="1"/>
  <c r="H433" i="1"/>
  <c r="H352" i="1"/>
  <c r="E372" i="1"/>
  <c r="H122" i="1"/>
  <c r="H23" i="1"/>
  <c r="I122" i="1"/>
  <c r="I23" i="1"/>
  <c r="J23" i="1"/>
  <c r="K23" i="1"/>
  <c r="E53" i="1"/>
  <c r="H435" i="1"/>
  <c r="I435" i="1"/>
  <c r="F447" i="1"/>
  <c r="J447" i="1"/>
  <c r="G435" i="1"/>
  <c r="E359" i="1"/>
  <c r="F356" i="1"/>
  <c r="E222" i="1"/>
  <c r="E195" i="1"/>
  <c r="H183" i="1"/>
  <c r="H141" i="1"/>
  <c r="E153" i="1"/>
  <c r="F151" i="1"/>
  <c r="J151" i="1"/>
  <c r="G151" i="1"/>
  <c r="E152" i="1"/>
  <c r="K151" i="1"/>
  <c r="H151" i="1"/>
  <c r="E50" i="1"/>
  <c r="F48" i="1"/>
  <c r="E48" i="1"/>
  <c r="F308" i="1"/>
  <c r="K308" i="1"/>
  <c r="G244" i="1"/>
  <c r="K244" i="1"/>
  <c r="F51" i="1"/>
  <c r="E51" i="1"/>
  <c r="F357" i="1"/>
  <c r="E357" i="1"/>
  <c r="E438" i="1"/>
  <c r="E450" i="1"/>
  <c r="E448" i="1"/>
  <c r="E54" i="1"/>
  <c r="E208" i="1"/>
  <c r="H193" i="1"/>
  <c r="F220" i="1"/>
  <c r="E220" i="1"/>
  <c r="E366" i="1"/>
  <c r="E204" i="1"/>
  <c r="E175" i="1"/>
  <c r="E246" i="1"/>
  <c r="E314" i="1"/>
  <c r="E424" i="1"/>
  <c r="J154" i="1"/>
  <c r="G184" i="1"/>
  <c r="F423" i="1"/>
  <c r="J423" i="1"/>
  <c r="I154" i="1"/>
  <c r="I166" i="1"/>
  <c r="G154" i="1"/>
  <c r="K184" i="1"/>
  <c r="H423" i="1"/>
  <c r="H154" i="1"/>
  <c r="I426" i="1"/>
  <c r="E157" i="1"/>
  <c r="E202" i="1"/>
  <c r="E205" i="1"/>
  <c r="I184" i="1"/>
  <c r="E196" i="1"/>
  <c r="E265" i="1"/>
  <c r="E311" i="1"/>
  <c r="E399" i="1"/>
  <c r="E155" i="1"/>
  <c r="E156" i="1"/>
  <c r="E168" i="1"/>
  <c r="E169" i="1"/>
  <c r="E172" i="1"/>
  <c r="E250" i="1"/>
  <c r="E256" i="1"/>
  <c r="E262" i="1"/>
  <c r="E42" i="1"/>
  <c r="E45" i="1"/>
  <c r="H123" i="1"/>
  <c r="J123" i="1"/>
  <c r="K123" i="1"/>
  <c r="G423" i="1"/>
  <c r="G421" i="1"/>
  <c r="G415" i="1"/>
  <c r="I423" i="1"/>
  <c r="I421" i="1"/>
  <c r="K423" i="1"/>
  <c r="K421" i="1"/>
  <c r="K352" i="1"/>
  <c r="E69" i="1"/>
  <c r="E30" i="1"/>
  <c r="I123" i="1"/>
  <c r="F145" i="1"/>
  <c r="E145" i="1"/>
  <c r="F154" i="1"/>
  <c r="E190" i="1"/>
  <c r="E167" i="1"/>
  <c r="H166" i="1"/>
  <c r="J166" i="1"/>
  <c r="I244" i="1"/>
  <c r="E247" i="1"/>
  <c r="G427" i="1"/>
  <c r="G428" i="1"/>
  <c r="G353" i="1"/>
  <c r="H447" i="1"/>
  <c r="E434" i="1"/>
  <c r="E27" i="1"/>
  <c r="E309" i="1"/>
  <c r="H308" i="1"/>
  <c r="G166" i="1"/>
  <c r="J308" i="1"/>
  <c r="G125" i="1"/>
  <c r="G122" i="1"/>
  <c r="G23" i="1"/>
  <c r="E160" i="1"/>
  <c r="E211" i="1"/>
  <c r="E185" i="1"/>
  <c r="E199" i="1"/>
  <c r="E253" i="1"/>
  <c r="E259" i="1"/>
  <c r="I308" i="1"/>
  <c r="E310" i="1"/>
  <c r="E317" i="1"/>
  <c r="F369" i="1"/>
  <c r="E369" i="1"/>
  <c r="H420" i="1"/>
  <c r="E422" i="1"/>
  <c r="I429" i="1"/>
  <c r="I447" i="1"/>
  <c r="K447" i="1"/>
  <c r="J420" i="1"/>
  <c r="E425" i="1"/>
  <c r="E430" i="1"/>
  <c r="E441" i="1"/>
  <c r="E124" i="1"/>
  <c r="F123" i="1"/>
  <c r="E134" i="1"/>
  <c r="G132" i="1"/>
  <c r="E132" i="1"/>
  <c r="E101" i="1"/>
  <c r="G99" i="1"/>
  <c r="E99" i="1"/>
  <c r="E29" i="1"/>
  <c r="E128" i="1"/>
  <c r="G126" i="1"/>
  <c r="E126" i="1"/>
  <c r="F166" i="1"/>
  <c r="G308" i="1"/>
  <c r="F420" i="1"/>
  <c r="I352" i="1"/>
  <c r="I18" i="1"/>
  <c r="I415" i="1"/>
  <c r="I414" i="1"/>
  <c r="G414" i="1"/>
  <c r="G20" i="1"/>
  <c r="F21" i="1"/>
  <c r="K21" i="1"/>
  <c r="K18" i="1"/>
  <c r="I20" i="1"/>
  <c r="J21" i="1"/>
  <c r="J18" i="1"/>
  <c r="I21" i="1"/>
  <c r="G21" i="1"/>
  <c r="E22" i="1"/>
  <c r="H18" i="1"/>
  <c r="H21" i="1"/>
  <c r="E23" i="1"/>
  <c r="G352" i="1"/>
  <c r="G18" i="1"/>
  <c r="H432" i="1"/>
  <c r="E193" i="1"/>
  <c r="F304" i="1"/>
  <c r="K420" i="1"/>
  <c r="I420" i="1"/>
  <c r="G420" i="1"/>
  <c r="G304" i="1"/>
  <c r="I304" i="1"/>
  <c r="E96" i="1"/>
  <c r="H304" i="1"/>
  <c r="J435" i="1"/>
  <c r="E307" i="1"/>
  <c r="E436" i="1"/>
  <c r="F435" i="1"/>
  <c r="F181" i="1"/>
  <c r="E305" i="1"/>
  <c r="E356" i="1"/>
  <c r="F354" i="1"/>
  <c r="E354" i="1"/>
  <c r="E98" i="1"/>
  <c r="E151" i="1"/>
  <c r="E41" i="1"/>
  <c r="E154" i="1"/>
  <c r="E423" i="1"/>
  <c r="E125" i="1"/>
  <c r="E421" i="1"/>
  <c r="G142" i="1"/>
  <c r="G123" i="1"/>
  <c r="E123" i="1"/>
  <c r="G426" i="1"/>
  <c r="E447" i="1"/>
  <c r="K142" i="1"/>
  <c r="E166" i="1"/>
  <c r="H184" i="1"/>
  <c r="E427" i="1"/>
  <c r="K429" i="1"/>
  <c r="K428" i="1"/>
  <c r="K353" i="1"/>
  <c r="K20" i="1"/>
  <c r="G429" i="1"/>
  <c r="E186" i="1"/>
  <c r="H24" i="1"/>
  <c r="K432" i="1"/>
  <c r="I432" i="1"/>
  <c r="G432" i="1"/>
  <c r="J429" i="1"/>
  <c r="J428" i="1"/>
  <c r="J353" i="1"/>
  <c r="J20" i="1"/>
  <c r="E431" i="1"/>
  <c r="F429" i="1"/>
  <c r="F428" i="1"/>
  <c r="F353" i="1"/>
  <c r="F20" i="1"/>
  <c r="E308" i="1"/>
  <c r="H429" i="1"/>
  <c r="H428" i="1"/>
  <c r="H353" i="1"/>
  <c r="H244" i="1"/>
  <c r="K24" i="1"/>
  <c r="I24" i="1"/>
  <c r="G24" i="1"/>
  <c r="E25" i="1"/>
  <c r="J244" i="1"/>
  <c r="E245" i="1"/>
  <c r="F244" i="1"/>
  <c r="K17" i="1"/>
  <c r="I17" i="1"/>
  <c r="E414" i="1"/>
  <c r="E415" i="1"/>
  <c r="E18" i="1"/>
  <c r="H20" i="1"/>
  <c r="E20" i="1"/>
  <c r="E21" i="1"/>
  <c r="E352" i="1"/>
  <c r="F17" i="1"/>
  <c r="J17" i="1"/>
  <c r="G17" i="1"/>
  <c r="H351" i="1"/>
  <c r="E184" i="1"/>
  <c r="E420" i="1"/>
  <c r="E304" i="1"/>
  <c r="F432" i="1"/>
  <c r="H181" i="1"/>
  <c r="E183" i="1"/>
  <c r="E433" i="1"/>
  <c r="J432" i="1"/>
  <c r="E435" i="1"/>
  <c r="E35" i="1"/>
  <c r="F33" i="1"/>
  <c r="E33" i="1"/>
  <c r="I36" i="1"/>
  <c r="E26" i="1"/>
  <c r="F24" i="1"/>
  <c r="E24" i="1"/>
  <c r="I142" i="1"/>
  <c r="E144" i="1"/>
  <c r="K426" i="1"/>
  <c r="E244" i="1"/>
  <c r="E429" i="1"/>
  <c r="J426" i="1"/>
  <c r="I351" i="1"/>
  <c r="H426" i="1"/>
  <c r="E428" i="1"/>
  <c r="F426" i="1"/>
  <c r="I120" i="1"/>
  <c r="E143" i="1"/>
  <c r="F142" i="1"/>
  <c r="H142" i="1"/>
  <c r="J142" i="1"/>
  <c r="H17" i="1"/>
  <c r="E432" i="1"/>
  <c r="G351" i="1"/>
  <c r="E181" i="1"/>
  <c r="K351" i="1"/>
  <c r="E122" i="1"/>
  <c r="J36" i="1"/>
  <c r="H36" i="1"/>
  <c r="E38" i="1"/>
  <c r="F36" i="1"/>
  <c r="K36" i="1"/>
  <c r="G36" i="1"/>
  <c r="E426" i="1"/>
  <c r="J351" i="1"/>
  <c r="E142" i="1"/>
  <c r="F138" i="1"/>
  <c r="E353" i="1"/>
  <c r="E141" i="1"/>
  <c r="G138" i="1"/>
  <c r="E139" i="1"/>
  <c r="G120" i="1"/>
  <c r="K120" i="1"/>
  <c r="H138" i="1"/>
  <c r="H120" i="1"/>
  <c r="J138" i="1"/>
  <c r="J120" i="1"/>
  <c r="F120" i="1"/>
  <c r="E121" i="1"/>
  <c r="E37" i="1"/>
  <c r="E36" i="1"/>
  <c r="F351" i="1"/>
  <c r="E351" i="1"/>
  <c r="E138" i="1"/>
  <c r="E120" i="1"/>
  <c r="F22" i="12" l="1"/>
  <c r="J22" i="12"/>
  <c r="J20" i="12"/>
  <c r="J19" i="12" s="1"/>
  <c r="J79" i="12"/>
  <c r="I294" i="12"/>
  <c r="J18" i="12"/>
  <c r="E110" i="12"/>
  <c r="E95" i="12"/>
  <c r="I157" i="12"/>
  <c r="E158" i="12"/>
  <c r="E161" i="12"/>
  <c r="E303" i="12"/>
  <c r="I250" i="12"/>
  <c r="E260" i="12"/>
  <c r="I257" i="12"/>
  <c r="J213" i="12"/>
  <c r="E216" i="12"/>
  <c r="F92" i="12"/>
  <c r="H92" i="12"/>
  <c r="H80" i="12"/>
  <c r="J67" i="12"/>
  <c r="E28" i="12"/>
  <c r="I21" i="12"/>
  <c r="F310" i="12"/>
  <c r="E311" i="12"/>
  <c r="E138" i="12"/>
  <c r="E272" i="12"/>
  <c r="E39" i="12"/>
  <c r="F37" i="12"/>
  <c r="E37" i="12" s="1"/>
  <c r="E204" i="12"/>
  <c r="E288" i="12"/>
  <c r="E38" i="12"/>
  <c r="I17" i="12"/>
  <c r="G340" i="12"/>
  <c r="G331" i="12"/>
  <c r="E343" i="12"/>
  <c r="J254" i="12"/>
  <c r="J257" i="12"/>
  <c r="G24" i="12"/>
  <c r="G21" i="12" s="1"/>
  <c r="E27" i="12"/>
  <c r="E140" i="12"/>
  <c r="E141" i="12"/>
  <c r="E227" i="12"/>
  <c r="E234" i="12"/>
  <c r="E237" i="12"/>
  <c r="E263" i="12"/>
  <c r="J64" i="12"/>
  <c r="F300" i="12"/>
  <c r="J300" i="12"/>
  <c r="E256" i="12"/>
  <c r="G309" i="12"/>
  <c r="G169" i="12"/>
  <c r="E169" i="12" s="1"/>
  <c r="F157" i="12"/>
  <c r="I137" i="12"/>
  <c r="E183" i="12"/>
  <c r="E195" i="12"/>
  <c r="E201" i="12"/>
  <c r="E222" i="12"/>
  <c r="E266" i="12"/>
  <c r="I253" i="12"/>
  <c r="E348" i="12"/>
  <c r="F67" i="12"/>
  <c r="E192" i="12"/>
  <c r="G80" i="12"/>
  <c r="G22" i="12"/>
  <c r="E76" i="12"/>
  <c r="E89" i="12"/>
  <c r="E107" i="12"/>
  <c r="E113" i="12"/>
  <c r="G252" i="12"/>
  <c r="J282" i="12"/>
  <c r="E43" i="12"/>
  <c r="G81" i="12"/>
  <c r="G17" i="12" s="1"/>
  <c r="E191" i="12"/>
  <c r="E291" i="12"/>
  <c r="G37" i="12"/>
  <c r="I104" i="12"/>
  <c r="J169" i="12"/>
  <c r="E172" i="12"/>
  <c r="J189" i="12"/>
  <c r="G213" i="12"/>
  <c r="E173" i="12"/>
  <c r="G64" i="12"/>
  <c r="G20" i="12"/>
  <c r="G19" i="12" s="1"/>
  <c r="G67" i="12"/>
  <c r="F20" i="12"/>
  <c r="I213" i="12"/>
  <c r="F219" i="12"/>
  <c r="E285" i="12"/>
  <c r="E101" i="12"/>
  <c r="E94" i="12"/>
  <c r="H21" i="12"/>
  <c r="E31" i="12"/>
  <c r="E295" i="12"/>
  <c r="G180" i="12"/>
  <c r="E220" i="12"/>
  <c r="J219" i="12"/>
  <c r="J92" i="12"/>
  <c r="F179" i="12"/>
  <c r="J180" i="12"/>
  <c r="I219" i="12"/>
  <c r="E258" i="12"/>
  <c r="E251" i="12"/>
  <c r="E255" i="12"/>
  <c r="H169" i="12"/>
  <c r="H137" i="12"/>
  <c r="I228" i="12"/>
  <c r="F307" i="12"/>
  <c r="E313" i="12"/>
  <c r="H294" i="12"/>
  <c r="H180" i="12"/>
  <c r="G219" i="12"/>
  <c r="I252" i="12"/>
  <c r="I249" i="12" s="1"/>
  <c r="I179" i="12"/>
  <c r="G179" i="12"/>
  <c r="E221" i="12"/>
  <c r="F294" i="12"/>
  <c r="H252" i="12"/>
  <c r="E296" i="12"/>
  <c r="E269" i="12"/>
  <c r="E144" i="12"/>
  <c r="E55" i="12"/>
  <c r="I64" i="12"/>
  <c r="I20" i="12"/>
  <c r="E152" i="12"/>
  <c r="H151" i="12"/>
  <c r="E66" i="12"/>
  <c r="F21" i="12"/>
  <c r="E308" i="12"/>
  <c r="F81" i="12"/>
  <c r="F17" i="12" s="1"/>
  <c r="E139" i="12"/>
  <c r="F83" i="12"/>
  <c r="E84" i="12"/>
  <c r="J83" i="12"/>
  <c r="E121" i="12"/>
  <c r="G106" i="12"/>
  <c r="G229" i="12"/>
  <c r="G240" i="12"/>
  <c r="E71" i="12"/>
  <c r="F80" i="12"/>
  <c r="I92" i="12"/>
  <c r="E93" i="12"/>
  <c r="I180" i="12"/>
  <c r="I67" i="12"/>
  <c r="F306" i="12"/>
  <c r="E116" i="12"/>
  <c r="E85" i="12"/>
  <c r="I82" i="12"/>
  <c r="E153" i="12"/>
  <c r="F151" i="12"/>
  <c r="E151" i="12" s="1"/>
  <c r="H189" i="12"/>
  <c r="H178" i="12"/>
  <c r="F229" i="12"/>
  <c r="E241" i="12"/>
  <c r="F240" i="12"/>
  <c r="E69" i="12"/>
  <c r="F137" i="12"/>
  <c r="F82" i="12"/>
  <c r="H70" i="12"/>
  <c r="E70" i="12" s="1"/>
  <c r="G119" i="12"/>
  <c r="J137" i="12"/>
  <c r="E181" i="12"/>
  <c r="F180" i="12"/>
  <c r="E214" i="12"/>
  <c r="H213" i="12"/>
  <c r="I282" i="12"/>
  <c r="E282" i="12" s="1"/>
  <c r="E283" i="12"/>
  <c r="F253" i="12"/>
  <c r="F250" i="12"/>
  <c r="J252" i="12"/>
  <c r="G157" i="12"/>
  <c r="G300" i="12"/>
  <c r="E301" i="12"/>
  <c r="E246" i="12"/>
  <c r="E312" i="12"/>
  <c r="G310" i="12"/>
  <c r="E98" i="12"/>
  <c r="E284" i="12"/>
  <c r="E46" i="12"/>
  <c r="E52" i="12"/>
  <c r="E231" i="12"/>
  <c r="E275" i="12"/>
  <c r="E302" i="12"/>
  <c r="F252" i="12"/>
  <c r="H254" i="12"/>
  <c r="E278" i="12"/>
  <c r="H308" i="12"/>
  <c r="H17" i="12" s="1"/>
  <c r="E330" i="12"/>
  <c r="E210" i="12"/>
  <c r="E340" i="12"/>
  <c r="E344" i="12"/>
  <c r="E370" i="12"/>
  <c r="E171" i="12"/>
  <c r="H160" i="12"/>
  <c r="H165" i="12"/>
  <c r="E165" i="12" s="1"/>
  <c r="E168" i="12"/>
  <c r="E23" i="12"/>
  <c r="H22" i="12"/>
  <c r="E243" i="12"/>
  <c r="E297" i="12"/>
  <c r="G254" i="12"/>
  <c r="G257" i="12"/>
  <c r="E365" i="12"/>
  <c r="G307" i="12"/>
  <c r="G306" i="12" s="1"/>
  <c r="E73" i="12"/>
  <c r="G137" i="12"/>
  <c r="E86" i="12"/>
  <c r="E119" i="12"/>
  <c r="E125" i="12"/>
  <c r="E128" i="12"/>
  <c r="E147" i="12"/>
  <c r="E154" i="12"/>
  <c r="E186" i="12"/>
  <c r="E198" i="12"/>
  <c r="E207" i="12"/>
  <c r="E215" i="12"/>
  <c r="J179" i="12"/>
  <c r="H219" i="12"/>
  <c r="E364" i="12"/>
  <c r="G189" i="12"/>
  <c r="E190" i="12"/>
  <c r="J228" i="12"/>
  <c r="J225" i="12"/>
  <c r="F257" i="12"/>
  <c r="E259" i="12"/>
  <c r="E336" i="12"/>
  <c r="E40" i="12"/>
  <c r="E170" i="12"/>
  <c r="E352" i="12"/>
  <c r="G328" i="12"/>
  <c r="E331" i="12"/>
  <c r="E131" i="12"/>
  <c r="E61" i="12"/>
  <c r="H328" i="12"/>
  <c r="E105" i="12"/>
  <c r="H179" i="12"/>
  <c r="E182" i="12"/>
  <c r="E159" i="12"/>
  <c r="E106" i="12"/>
  <c r="E300" i="12" l="1"/>
  <c r="E257" i="12"/>
  <c r="I178" i="12"/>
  <c r="I177" i="12" s="1"/>
  <c r="E189" i="12"/>
  <c r="E213" i="12"/>
  <c r="E80" i="12"/>
  <c r="E22" i="12"/>
  <c r="E21" i="12"/>
  <c r="H157" i="12"/>
  <c r="H82" i="12"/>
  <c r="H79" i="12" s="1"/>
  <c r="J250" i="12"/>
  <c r="J249" i="12" s="1"/>
  <c r="P249" i="12" s="1"/>
  <c r="J253" i="12"/>
  <c r="E92" i="12"/>
  <c r="E24" i="12"/>
  <c r="E310" i="12"/>
  <c r="E240" i="12"/>
  <c r="E219" i="12"/>
  <c r="E294" i="12"/>
  <c r="E160" i="12"/>
  <c r="E328" i="12"/>
  <c r="J178" i="12"/>
  <c r="E180" i="12"/>
  <c r="I18" i="12"/>
  <c r="E252" i="12"/>
  <c r="E137" i="12"/>
  <c r="I19" i="12"/>
  <c r="E17" i="12"/>
  <c r="G250" i="12"/>
  <c r="G249" i="12" s="1"/>
  <c r="E254" i="12"/>
  <c r="G253" i="12"/>
  <c r="F249" i="12"/>
  <c r="I79" i="12"/>
  <c r="G226" i="12"/>
  <c r="G228" i="12"/>
  <c r="E83" i="12"/>
  <c r="F18" i="12"/>
  <c r="F19" i="12"/>
  <c r="H250" i="12"/>
  <c r="H249" i="12" s="1"/>
  <c r="H253" i="12"/>
  <c r="G104" i="12"/>
  <c r="G82" i="12"/>
  <c r="F79" i="12"/>
  <c r="E81" i="12"/>
  <c r="E104" i="12"/>
  <c r="E157" i="12"/>
  <c r="E229" i="12"/>
  <c r="F226" i="12"/>
  <c r="F228" i="12"/>
  <c r="E307" i="12"/>
  <c r="H65" i="12"/>
  <c r="E68" i="12"/>
  <c r="E67" i="12"/>
  <c r="H177" i="12"/>
  <c r="E179" i="12"/>
  <c r="I16" i="12" l="1"/>
  <c r="I15" i="12" s="1"/>
  <c r="M15" i="12" s="1"/>
  <c r="J177" i="12"/>
  <c r="J16" i="12"/>
  <c r="J15" i="12" s="1"/>
  <c r="N15" i="12" s="1"/>
  <c r="E253" i="12"/>
  <c r="H18" i="12"/>
  <c r="E228" i="12"/>
  <c r="G79" i="12"/>
  <c r="E79" i="12" s="1"/>
  <c r="G18" i="12"/>
  <c r="G225" i="12"/>
  <c r="G178" i="12"/>
  <c r="E226" i="12"/>
  <c r="F225" i="12"/>
  <c r="F178" i="12"/>
  <c r="E309" i="12"/>
  <c r="H306" i="12"/>
  <c r="E249" i="12"/>
  <c r="E82" i="12"/>
  <c r="H64" i="12"/>
  <c r="E65" i="12"/>
  <c r="H20" i="12"/>
  <c r="H16" i="12" s="1"/>
  <c r="E250" i="12"/>
  <c r="N13" i="12" l="1"/>
  <c r="E225" i="12"/>
  <c r="E64" i="12"/>
  <c r="E18" i="12"/>
  <c r="E306" i="12"/>
  <c r="G177" i="12"/>
  <c r="G16" i="12"/>
  <c r="G15" i="12" s="1"/>
  <c r="E20" i="12"/>
  <c r="E19" i="12" s="1"/>
  <c r="H19" i="12"/>
  <c r="E178" i="12"/>
  <c r="F177" i="12"/>
  <c r="F16" i="12"/>
  <c r="F15" i="12" s="1"/>
  <c r="E177" i="12" l="1"/>
  <c r="E16" i="12"/>
  <c r="E15" i="12" s="1"/>
  <c r="H15" i="12"/>
  <c r="L15" i="12" s="1"/>
</calcChain>
</file>

<file path=xl/sharedStrings.xml><?xml version="1.0" encoding="utf-8"?>
<sst xmlns="http://schemas.openxmlformats.org/spreadsheetml/2006/main" count="5586" uniqueCount="509">
  <si>
    <t>Приложение № 1</t>
  </si>
  <si>
    <t>к постановлению администрации городского округа</t>
  </si>
  <si>
    <t>"Александровск-Сахалинский район"</t>
  </si>
  <si>
    <t>ПАСПОРТ</t>
  </si>
  <si>
    <t>МУНИЦИПАЛЬНОЙ ПРОГРАММЫ ГОРОДСКОГО ОКРУГА</t>
  </si>
  <si>
    <t>"АЛЕКСАНДРОВК-САХАЛИНСКИЙ РАЙОН"</t>
  </si>
  <si>
    <t>"РАЗВИТИЕ ОБРАЗОВАНИЯ В ГОРОДСКОМ ОКРУГЕ</t>
  </si>
  <si>
    <t>Общий объем финансирования:</t>
  </si>
  <si>
    <t>тыс. рублей</t>
  </si>
  <si>
    <t>в том числе по годам реализации:</t>
  </si>
  <si>
    <t>Объемы и источники финансирования программы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</si>
  <si>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</si>
  <si>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</si>
  <si>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</si>
  <si>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</si>
  <si>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</si>
  <si>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</si>
  <si>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</si>
  <si>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</si>
  <si>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</si>
  <si>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</si>
  <si>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</si>
  <si>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за счет средств областного бюджета:</t>
  </si>
  <si>
    <t>за счет средств местного бюджета:</t>
  </si>
  <si>
    <t>за счет средств федерального бюджета:</t>
  </si>
  <si>
    <t>Раздел РЕСУРСНОЕ ОБЕСПЕЧЕНИЕ</t>
  </si>
  <si>
    <t xml:space="preserve">МУНИЦИПАЛЬНОЙ ПРОГРАММЫ </t>
  </si>
  <si>
    <t>Приложение № 2</t>
  </si>
  <si>
    <t>к муниципальной программе</t>
  </si>
  <si>
    <t xml:space="preserve">"Развитие образования в городском округе </t>
  </si>
  <si>
    <t>ПАСПОРТ ПОДПРОГРАММЫ № 1</t>
  </si>
  <si>
    <t>Приложение № 3</t>
  </si>
  <si>
    <t>ПАСПОРТ ПОДПРОГРАММЫ № 2</t>
  </si>
  <si>
    <t>Раздел VI. РЕСУРСНОЕ ОБЕСПЕЧЕНИЕ</t>
  </si>
  <si>
    <t>Приложение № 4</t>
  </si>
  <si>
    <t>ПАСПОРТ ПОДПРОГРАММЫ № 3</t>
  </si>
  <si>
    <t>Приложение № 5</t>
  </si>
  <si>
    <t>ПАСПОРТ ПОДПРОГРАММЫ № 4</t>
  </si>
  <si>
    <t>Приложение № 6</t>
  </si>
  <si>
    <t>ПАСПОРТ ПОДПРОГРАММЫ № 5</t>
  </si>
  <si>
    <t>Приложение № 7</t>
  </si>
  <si>
    <t xml:space="preserve">к постановлению администрации </t>
  </si>
  <si>
    <t>городского округа «Александровск-Сахалинский район»</t>
  </si>
  <si>
    <t xml:space="preserve">от ____________2021 года № ___   </t>
  </si>
  <si>
    <t>к муниципальной программе "Развитие образования в</t>
  </si>
  <si>
    <t xml:space="preserve"> городском округе "Александровск-Сахалинский район" </t>
  </si>
  <si>
    <t xml:space="preserve">ПЕРЕЧЕНЬ МЕРОПРИЯТИЙ МУНИЦИПАЛЬНОЙ ПРОГРАММЫ "РАЗВИТИЕ ОБРАЗОВАНИЯ В ГОРОДСКОМ ОКРУГЕ "АЛЕКСАНДРОВСК-САХАЛИНСКИЙ РАЙОН" </t>
  </si>
  <si>
    <t>№ пп.</t>
  </si>
  <si>
    <t>Наименование программы, подпрограммы, мероприятия</t>
  </si>
  <si>
    <t>Исполнители мероприятия</t>
  </si>
  <si>
    <t>Источник финансирования</t>
  </si>
  <si>
    <t>Объем финансирования, годы (тыс. рублей)</t>
  </si>
  <si>
    <t>всего</t>
  </si>
  <si>
    <t xml:space="preserve">Муниципальная программа «Развитие образования в городском округе «Александровск-Сахалинский район» </t>
  </si>
  <si>
    <t>Всего</t>
  </si>
  <si>
    <t>Областной бюджет</t>
  </si>
  <si>
    <t>Федеральный бюджет</t>
  </si>
  <si>
    <t>Местный бюджет</t>
  </si>
  <si>
    <t xml:space="preserve">Подпрограмма 1«Повышение качества и доступности дошкольного образования»    </t>
  </si>
  <si>
    <t>Мероприятие 1</t>
  </si>
  <si>
    <t xml:space="preserve">Реализация муниципального задания учреждениями дошкольного образования  </t>
  </si>
  <si>
    <t>1.1.</t>
  </si>
  <si>
    <t xml:space="preserve">Реализация муниципального задания по полномочиям органов местного самоуправления </t>
  </si>
  <si>
    <t>УСП ГО "Александровск-Сахалинский район" для дошкольных учреждений</t>
  </si>
  <si>
    <t>1.2.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</si>
  <si>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</si>
  <si>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1.3.</t>
  </si>
  <si>
    <t xml:space="preserve">Осуществление переданных полномочий Сахалинской области по предоставлению дополнительной гпрантии молодежи, проживающей в Сахалинской области </t>
  </si>
  <si>
    <t>УСП ГО "Александровск-Сахалинский район " для дошкольных учреждений</t>
  </si>
  <si>
    <t>Мероприятие 2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</si>
  <si>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                             </t>
  </si>
  <si>
    <t>2.1.</t>
  </si>
  <si>
    <t xml:space="preserve">Повышение уровня материально-технической базы образовательных учреждений, в том числе:                          </t>
  </si>
  <si>
    <t>2.1.1</t>
  </si>
  <si>
    <t>Приобретение и установка резервных источников электроснабжения в дошкольных образовательных учреждениях</t>
  </si>
  <si>
    <t>2.1.2.</t>
  </si>
  <si>
    <t xml:space="preserve"> Приобретение малых архетектурных форм, оборудование для игровых и спортивных площадок, теневые навесы в дошкольных образовательных учреждениях</t>
  </si>
  <si>
    <t>2.1.3.</t>
  </si>
  <si>
    <t>Приобретение медиа техники (аудио, видео аппаратуры и технических средств обучения для дошкольных учреждений)</t>
  </si>
  <si>
    <t>2.1.4.</t>
  </si>
  <si>
    <t>Приобретение мебели для дошкольных учреждений, кухонного оборудования, инвентаря, материалов и столовой посуды</t>
  </si>
  <si>
    <t>2.1.5.</t>
  </si>
  <si>
    <t>Оснащение медицинских кабинетов дошкольных учреждений оборудованием и инструментарием.</t>
  </si>
  <si>
    <t>2.1.6.</t>
  </si>
  <si>
    <t xml:space="preserve">Установка системы видеонаблюдения в дошкольных образовательных организаций </t>
  </si>
  <si>
    <t>2.1.7.</t>
  </si>
  <si>
    <t>Реализация программы по оздоровлению дошкольников "Быть здоровым - это здорово!".</t>
  </si>
  <si>
    <t>УСП ГО "Александровск-Сахалинский район" для дошкольных учреждений для МБДОУ д/с № 3 "Теремок"</t>
  </si>
  <si>
    <t>2.1.8.</t>
  </si>
  <si>
    <t xml:space="preserve">Осуществление комплекса мер по пожарной безопасности  </t>
  </si>
  <si>
    <t>2.1.9.</t>
  </si>
  <si>
    <t>Текущий ремонт учреждений дошкольного образования</t>
  </si>
  <si>
    <t>2.2.</t>
  </si>
  <si>
    <t xml:space="preserve">Прочие мероприятия дошкольного образования, в том числе:  </t>
  </si>
  <si>
    <t>2.2.1.</t>
  </si>
  <si>
    <t>Уплата налогов, сборов и иных платежей</t>
  </si>
  <si>
    <t>2.2.2.</t>
  </si>
  <si>
    <t>Организационные мероприятия по введению в эксплуатацию муниципального бюджетного учреждения детский сад № 4 "Улыбка"</t>
  </si>
  <si>
    <t>2.2.3.</t>
  </si>
  <si>
    <t>Замена аварийного участка внутриквартальной теплотрассы МБ ДОУ д/с  комбинированного вида № 1"Светлячок"</t>
  </si>
  <si>
    <t>2.2.4.</t>
  </si>
  <si>
    <t>Проведение методических, культурно -массовых и спортивных мероприятий</t>
  </si>
  <si>
    <t>2.2.5.</t>
  </si>
  <si>
    <t>Возврат в Министерство финансов Сахалинской области неправомерных расходов в соответствии с представлением Министерства финансов Сахалинской области от 02.09.2016 г.</t>
  </si>
  <si>
    <t>МКУ "Служба "Заказчик"</t>
  </si>
  <si>
    <t>2.2.6.</t>
  </si>
  <si>
    <t>Проведение независимой оценки качества оказания услуг организациями в сфере образование</t>
  </si>
  <si>
    <t>УСП ГО "Александровск-Сахалинский район"</t>
  </si>
  <si>
    <t>2.2.7.</t>
  </si>
  <si>
    <t>Замена аварийного участка внутриквартальной теплотрассы МБ ДОУ д/с № 2 "Ромашка"</t>
  </si>
  <si>
    <t>2.2.8.</t>
  </si>
  <si>
    <t>Разработка проектно-сметной документации</t>
  </si>
  <si>
    <t>2.3.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</si>
  <si>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                                     </t>
  </si>
  <si>
    <t>УСП ГО "Александровск-Сахалинский район" для дошкольных учреждений, в том числе:</t>
  </si>
  <si>
    <t>2.3.1</t>
  </si>
  <si>
    <t>Субсидия на развитие образования в ГО "Александровск-Сахалинский район"</t>
  </si>
  <si>
    <t>2.3.2.</t>
  </si>
  <si>
    <t>Оснащение дополнительно созданных мест для детей дошкольного возраста в открываемых новых дошкольных образовательных организациях, дошкольных группах при образовательных организациях и новых дошкольных групп в действующих дошкольных образовательных организациях</t>
  </si>
  <si>
    <t>2.4.</t>
  </si>
  <si>
    <t xml:space="preserve">Мероприятия по обеспечению антитеррористической безопасности образовательных организаций </t>
  </si>
  <si>
    <t>УСП ГО "Александровск-Сахалинский район" для дошеольных учреждений</t>
  </si>
  <si>
    <t>2.5.</t>
  </si>
  <si>
    <t>Установка ограждения территории МБДОУ детский сад № 3 "Теремок" в г.Александровск-Сахалинский</t>
  </si>
  <si>
    <t>МКУ "Служба Заказчик" для дошкольных учреждений</t>
  </si>
  <si>
    <t>2.6.</t>
  </si>
  <si>
    <t>Оборудование основных входов в здания контрольно-пропускными пунктами (постами охраны) в т.ч. стационарные или ручные металлоискатели</t>
  </si>
  <si>
    <t>2.7.</t>
  </si>
  <si>
    <t>Мероприятия по прифилактике и противодействию  распрастранению новой коронавирусной инфекции в учреждениях образования</t>
  </si>
  <si>
    <t>2.8.</t>
  </si>
  <si>
    <t>Мероприятия по обеспечению охраны объектов (территории) учреждений образования частными охранными организациями</t>
  </si>
  <si>
    <t>Мероприятие 3</t>
  </si>
  <si>
    <t xml:space="preserve">Реализация мероприятий по присмотру и уходу за детьми                           </t>
  </si>
  <si>
    <t>3.1.</t>
  </si>
  <si>
    <t xml:space="preserve">Осуществление переданных полномочий Сахалинской области в сфере образования </t>
  </si>
  <si>
    <t>УСП ГО "Александровск-Сахалинский район", в том числе:</t>
  </si>
  <si>
    <t>3.1.1.</t>
  </si>
  <si>
    <t>Субвенция на выплату компенсации части родительской платы за присмотр и уход за детьми в муниципальных образовательных организациях, реализующих образовательную программу дошкольного образования и осуществляющих присмотр и уход за детьми</t>
  </si>
  <si>
    <t>для дошкольных учреждений</t>
  </si>
  <si>
    <t>3.1.2.</t>
  </si>
  <si>
    <t>Субвенция на выплату компенсации части родительской платы за присмотр и уход за детьми в муниципальных образовательных организациях, осуществляющих присмотр и уход за детьми (группа продленного дня)</t>
  </si>
  <si>
    <t>для общеобразовательных учреждений</t>
  </si>
  <si>
    <t>3.1.3.</t>
  </si>
  <si>
    <t>для МКОУ СОШ с. Мгачи</t>
  </si>
  <si>
    <t>3.2.</t>
  </si>
  <si>
    <t xml:space="preserve">Обеспечение питанием льготной категории  </t>
  </si>
  <si>
    <t>УСП ГО "Александровск-Сахалинский район", для дошкольных учреждений</t>
  </si>
  <si>
    <t xml:space="preserve">Подпрограмма 2 «Повышение доступности и качества общего образования, в том числе в сельской местности»     </t>
  </si>
  <si>
    <t xml:space="preserve">Реализация муниципального задания общеобразовательмыми учреждениями   </t>
  </si>
  <si>
    <t>УСП ГО "Александровск-Сахалинский район" для  бюджетных общеобразовательных учреждений</t>
  </si>
  <si>
    <t xml:space="preserve">Субвенция на  обеспечения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                                            </t>
  </si>
  <si>
    <t>УСП ГО "Александровск-Сахалинский район "для бюджетных общеобразовательных учреждений</t>
  </si>
  <si>
    <t xml:space="preserve">Обеспечение реализации прав на получение общего образования       </t>
  </si>
  <si>
    <t xml:space="preserve">Обеспечение деятельности   казенных общеобразовательных учреждений                                                   
</t>
  </si>
  <si>
    <t>УСП ГО "Александровск-Сахалинский район" для казенных общеобразовательных учреждений, в том числе:</t>
  </si>
  <si>
    <t xml:space="preserve"> МКОУ СОШ с. Мгачи</t>
  </si>
  <si>
    <t>МКОУ СОШ с.Хоэ</t>
  </si>
  <si>
    <t>МКООУ СШИ с.Виахту</t>
  </si>
  <si>
    <t xml:space="preserve">Субвенция на  обеспечения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                                      </t>
  </si>
  <si>
    <t>УСП ГО "Александровск-Сахалинский район " в том числе:</t>
  </si>
  <si>
    <t xml:space="preserve"> МКООУ СШИ с.Виахту</t>
  </si>
  <si>
    <t xml:space="preserve">Осуществление переданных полномочий Сахалинской области по предоставлению дополнительной гарантии молодежи, проживающей в Сахалинской области                            </t>
  </si>
  <si>
    <t>УСП ГО "Александровск-Сахалинский район " для общеобразовательных учреждений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</si>
  <si>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                                  </t>
  </si>
  <si>
    <t>УСП ГО "Александровск-Сахалинский район для общеобразовательных учреждений</t>
  </si>
  <si>
    <t>3.1.1</t>
  </si>
  <si>
    <t>Приобретение оборудования, в том числе кухонное оборудование, приобретение мебели</t>
  </si>
  <si>
    <t>3.1.2</t>
  </si>
  <si>
    <t>Оснащение медицинских кабинетов школ оборудованием и инструментарием. Оснащение образовательных учреждений кухонным инвентарем</t>
  </si>
  <si>
    <t>3.1.3</t>
  </si>
  <si>
    <t>Приобретение школьной мебели для общеобразовательных учреждений</t>
  </si>
  <si>
    <t>3.1.4</t>
  </si>
  <si>
    <t>Оснащение в действующих  дошкольных групп</t>
  </si>
  <si>
    <t>3.1.5</t>
  </si>
  <si>
    <t xml:space="preserve">Осуществление комплекса мер по пожарной безопасности и электробезопасности </t>
  </si>
  <si>
    <t>УСП ГО "Александровск-Сахалинский район для общеобразовательных учреждений, в том числе</t>
  </si>
  <si>
    <t xml:space="preserve"> МКОУ СОШ с.Хоэ</t>
  </si>
  <si>
    <t>3.1.6</t>
  </si>
  <si>
    <t>Оборудование для пищеблоков в т.ч. Инвентарь</t>
  </si>
  <si>
    <t>3.1.7</t>
  </si>
  <si>
    <t>Приобретение автотранспорта</t>
  </si>
  <si>
    <t>УСП ГО "Александровск-Сахалинский район для общеобразовательных учреждений для МКОУ СОШ с.Хоэ, МКОУ ООШ с.Виахту</t>
  </si>
  <si>
    <t xml:space="preserve">Прочие мероприятия общего образования, в том числе:                             </t>
  </si>
  <si>
    <t>3.2.1.</t>
  </si>
  <si>
    <t>3.2.2.</t>
  </si>
  <si>
    <t xml:space="preserve">Проведение методических, культурно -массовых и спортивных мероприятий                                    </t>
  </si>
  <si>
    <t>3.2.3.</t>
  </si>
  <si>
    <t>Приобретение мебели,оборудовния и материалов для текущего ремонта</t>
  </si>
  <si>
    <t>3.2.4.</t>
  </si>
  <si>
    <t>3.2.5.</t>
  </si>
  <si>
    <t>Разработка проектно-сметной и экологической  документации</t>
  </si>
  <si>
    <t>УСП ГО "Александровск-Сахалинский район" для общеобразовательных учреждений</t>
  </si>
  <si>
    <t>3.2.6.</t>
  </si>
  <si>
    <t>Разработка проектно-сметной документации по объекту "Капитальный ремонт МКОУ СОШ с.Хоэ"</t>
  </si>
  <si>
    <t>3.2.7.</t>
  </si>
  <si>
    <t>Реализация проекта "Искусство на земле наших предков" (гранд)</t>
  </si>
  <si>
    <t>3.3.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</si>
  <si>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</t>
  </si>
  <si>
    <t>УСП ГО "Александровск-Сахалинский район ", в том числе:</t>
  </si>
  <si>
    <t>3.3.1.</t>
  </si>
  <si>
    <t>Оборудование общеобразовательных организаций системами видеонаблюдения</t>
  </si>
  <si>
    <t xml:space="preserve"> МКОУ СОШ с.Мгачи</t>
  </si>
  <si>
    <t>3.3.2.</t>
  </si>
  <si>
    <t>Установка ограждения территории МБОУ СОШ № 1 в г. Александровск-Сахалинский,в т.ч. разработка проектной документации</t>
  </si>
  <si>
    <t>УСП ГО "Александровск-Сахалинский район " для  МБОУ СОШ № 1</t>
  </si>
  <si>
    <t>3.3.3.</t>
  </si>
  <si>
    <t>Установка ограждения территории МКООУ СШИ с.Виахту, в т.ч. разработка проектной документации</t>
  </si>
  <si>
    <t>3.3.4.</t>
  </si>
  <si>
    <t>Субсидия муниципальным образованиям на развитие образования по направлению (создание условий для осуществления присмотра и ухода за детьми и на организацию предоставления образования в общеобразовательных организациях, которые имеют интернат, и (или) по со-стоянию на 31 декабря 2001 года имели тип специальное (коррекционное) образовательное учреждение для обучаю-щихся, воспитанников с ограниченными возможностями здоровья либо оздорови-тельное образовательное учреждение санаторного типа для детей, нуждающихся в длительном лечении)</t>
  </si>
  <si>
    <t>УСП ГО "Александровск-Сахалинский район " для МКООУ СШИ с.Виахту</t>
  </si>
  <si>
    <t>3.4.</t>
  </si>
  <si>
    <t>3.5.</t>
  </si>
  <si>
    <t>3.6.</t>
  </si>
  <si>
    <t>Резервный фонд Правительства Сахалинской области</t>
  </si>
  <si>
    <t>3.7.</t>
  </si>
  <si>
    <t>Установка ограждения МБОУ СОШ № 6 в г. Александровск-Сахалинский</t>
  </si>
  <si>
    <t>3.8.</t>
  </si>
  <si>
    <t>Оборудование основных входов в здания контрольно-пропускными пунктами (постами охраны) в т.ч. Стационарные или ручные металлоискатели</t>
  </si>
  <si>
    <t>3.9.</t>
  </si>
  <si>
    <t>3.10.</t>
  </si>
  <si>
    <t>Мероприятие 4</t>
  </si>
  <si>
    <t xml:space="preserve">Организация питания обучающихся в общеобразовательных учреждениях                    </t>
  </si>
  <si>
    <t>4.1.</t>
  </si>
  <si>
    <t xml:space="preserve">Осуществление переданных полномочий Сахалинской области по организации питания обучающихся в образовательных организациях </t>
  </si>
  <si>
    <t>4.2.</t>
  </si>
  <si>
    <t xml:space="preserve">Обеспечение питанием льготной категории обучающихся в общеобразовательных учреждениях   </t>
  </si>
  <si>
    <t>4.3</t>
  </si>
  <si>
    <t xml:space="preserve"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федерального бюджета </t>
  </si>
  <si>
    <t>Мероприятие 5</t>
  </si>
  <si>
    <t>Реализация мероприятий по присмотру и уходу за детьми в общеобразовательных учреждениях</t>
  </si>
  <si>
    <t>5.1.</t>
  </si>
  <si>
    <t>Осуществление присмотра и ухода за детьми в группах продленного дня общеобразовательных учреждений</t>
  </si>
  <si>
    <t>5.2.</t>
  </si>
  <si>
    <t>3</t>
  </si>
  <si>
    <t xml:space="preserve">Подпрограмма 3 «Развитие системы воспитания, дополнительного образования и социальной защиты детей» </t>
  </si>
  <si>
    <t xml:space="preserve">Реализация муниципального задания  учреждениями  дополнительного образования </t>
  </si>
  <si>
    <t xml:space="preserve">Реализация муниципального задания по полномочиям органов местного самоуправления     </t>
  </si>
  <si>
    <t>УСП ГО "Александровск-Сахалинский район " для учреждений дополнительного образования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</si>
  <si>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 учреждениях дополнительного образования                           </t>
  </si>
  <si>
    <t xml:space="preserve">Повышение уровня материально-технической базы образовательных учреждений.       </t>
  </si>
  <si>
    <t>2.1.1.</t>
  </si>
  <si>
    <t>Совершенствование образовательного пространства района для повышения качества образования.</t>
  </si>
  <si>
    <t>Повышение уровня комфортности и безопасности реализации образовательного процесса в соответствии с современными требованиями.</t>
  </si>
  <si>
    <t>2.1.3</t>
  </si>
  <si>
    <t xml:space="preserve">Прочие мероприятия дополнительного образования </t>
  </si>
  <si>
    <t xml:space="preserve">Проведение методических, культурно -массовых и спортивных мероприятий           </t>
  </si>
  <si>
    <t>Подготовка горнолыжных трасс "Гора кавказская" и "Гора молодежная"</t>
  </si>
  <si>
    <t>УСП ГО "Александровск-Сахалинский район" для дополнительного  учреждений</t>
  </si>
  <si>
    <t>Проведение работ по реконструкции входной группы</t>
  </si>
  <si>
    <t>УСП ГО "Александровск-Сахалинский район" для МБУ ДО ЦДТ "Радуга"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</si>
  <si>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                      </t>
  </si>
  <si>
    <t>УСП ГО "Александровск-Сахалинский район " для МБУ ДО ЦДТ "Радуга"</t>
  </si>
  <si>
    <t>Субсидия на развитие образования в ГО "Александровск-Сахалинский район". Национальный проект "Образование". Федеральный проект "Успех каждого ребенка"</t>
  </si>
  <si>
    <t>Субсидия на развитие образования в ГО "Александровск-Сахалинский район" (приобретение и монтаж системы контроля управления доступом (СКУД))</t>
  </si>
  <si>
    <t>Субсидия на развитие образования в ГО "Александровск-Сахалинский район" (оборудование основных входов в здания контрольно- пропускнымии пунктами (постами охраны) в том.числе стационарные металлоискатели для МБУ ДО ЦДТ "Радуга")</t>
  </si>
  <si>
    <t>МКУ "Служба "Заказчик""</t>
  </si>
  <si>
    <t xml:space="preserve">Выявление и поддержка одарённых детей </t>
  </si>
  <si>
    <t>УСП ГО "Александровск-Сахалинский район " для образовательных учреждений</t>
  </si>
  <si>
    <t>Организация летнего отдыха</t>
  </si>
  <si>
    <t xml:space="preserve">Организация лагерей дневного пребывания, профильных лагерей </t>
  </si>
  <si>
    <t xml:space="preserve">Реализация социальных прав и гарантий детей - сирот и детей, оставшихся без попечения родителей  </t>
  </si>
  <si>
    <t xml:space="preserve">Осуществление переданных полномочий Сахалинской области по опеке и попечительству            </t>
  </si>
  <si>
    <t>Управление социальной политики ГО "Александровск-Сахалинский район"    Комитет по управлению муниципальной собственностью ГО "Александровск-Сахалинский район"</t>
  </si>
  <si>
    <t>5.1.1.</t>
  </si>
  <si>
    <t>Приобретение мебели приемным родителям</t>
  </si>
  <si>
    <t>Управление социальной политики ГО "Александровск-Сахалинский район"</t>
  </si>
  <si>
    <t>5.1.2.</t>
  </si>
  <si>
    <t>Проезд в отпуск приёмными родителями</t>
  </si>
  <si>
    <t>5.1.3.</t>
  </si>
  <si>
    <t>Возмещение расходов на проезд детей-сирот и детей, оставшихся без попечения родителей на городском, пригородном транспорте (кроме такси), а также возмещение расходов один раз в год на проезд к месту жительства и обратно к месту учебы</t>
  </si>
  <si>
    <t>5.1.4.</t>
  </si>
  <si>
    <t>Субвенция на выплату денежных средств на содержание ребенка, находящегося под опекой (попечительством), в том числе в приемной семье, и вознаграждение приемным родителям</t>
  </si>
  <si>
    <t>5.2</t>
  </si>
  <si>
    <t>Субвенция на 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</si>
  <si>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Комитет по управлению муниципальной собственностью ГО "Александровск-Сахалинский район"</t>
  </si>
  <si>
    <t>4</t>
  </si>
  <si>
    <t xml:space="preserve">Подпрограмма 4 «Развитие кадрового потенциала»                  </t>
  </si>
  <si>
    <t xml:space="preserve">Предоставление социальных гарантий, компенсационных и ежемесячных денежных выплат </t>
  </si>
  <si>
    <t>Предоставление социальных гарантийи компенсационных выплат работникам образования</t>
  </si>
  <si>
    <t>1.1.1</t>
  </si>
  <si>
    <t xml:space="preserve"> УСП ГО "Александровск-Сахалинский район " для МКОУ СОШ с.Хоэ, МКООУ СШИ с.Виахту</t>
  </si>
  <si>
    <t>1.1.2</t>
  </si>
  <si>
    <t>Предоставление социальных гарантий и компенсационных выплат работникам образования</t>
  </si>
  <si>
    <t xml:space="preserve"> УСП ГО "Александровск-Сахалинский район " для подведомственных учреждений</t>
  </si>
  <si>
    <t>1.1.3.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</si>
  <si>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</si>
  <si>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1.1.4.</t>
  </si>
  <si>
    <t>Субвенция на реализацию Закона Сахалинской области от 17 июня 2008 год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</si>
  <si>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 xml:space="preserve"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  </t>
  </si>
  <si>
    <t>УСП ГО "Александровск-Сахалинский район " , в том числе:</t>
  </si>
  <si>
    <t>МБОУ детский сад № 4 "Улыбка"</t>
  </si>
  <si>
    <t xml:space="preserve">  МКОУ СОШ с.Хоэ</t>
  </si>
  <si>
    <t xml:space="preserve">  МКООУ СШИ с.Виахту</t>
  </si>
  <si>
    <t xml:space="preserve">Осуществление переданных полномочий Сахалинской области в сфере образования                                      </t>
  </si>
  <si>
    <t>УСП ГО "Александровск-Сахалинский район "  для дошкольных, общеобразовательных учреждений, учреждений дополнительного образования</t>
  </si>
  <si>
    <t>1.3.1.</t>
  </si>
  <si>
    <t xml:space="preserve">Ежемесячная денежная выплата работникам образовательных учреждений, имеющим   государственные награды РФ на основании Закона Сахалинской области "Об образовании  в Сахалинской области"  от 01.08.2008 N 75-ЗО    
</t>
  </si>
  <si>
    <t>1.3.2.</t>
  </si>
  <si>
    <t xml:space="preserve">Ежемесячная денежная выплата работникам образовательных учреждений, которым присвоено почётное звание "Заслуженный педагог Сахалинской области" на основании Закона Сахалинской области "О почётном звании "Заслуженный педагог Сахалинской области от 28.01.2004 №466
</t>
  </si>
  <si>
    <t>УСП ГО "Александровск-Сахалинский район " для общеобразовательных учреждений, учреждения дополнительного образования</t>
  </si>
  <si>
    <t>1.4.</t>
  </si>
  <si>
    <t>Реализация Закона Сахалинской области от 23.12.2005 г. № 106-ЗО "О дополнительных гарантиях молодежи,  проживающей и работающей в Сахалинской области"</t>
  </si>
  <si>
    <t xml:space="preserve">УСП ГО "Александровск-Сахалинский район ", в том числе: </t>
  </si>
  <si>
    <t>для образовательных учреждений</t>
  </si>
  <si>
    <t>для МКОУ СОШ с.Хоэ</t>
  </si>
  <si>
    <t>1.5.</t>
  </si>
  <si>
    <t>Иные межбюджетные трансфертф на ежемесячное денежное вознаграждение за классное руководство педагогическим работникам государственных и муниципальных общеобразователльных организаций</t>
  </si>
  <si>
    <t xml:space="preserve">Подготовка и переподготовка кадров работников учреждений образования  </t>
  </si>
  <si>
    <t xml:space="preserve">Подготовка и переподготовка кадров работников учреждений дополнительного образования
</t>
  </si>
  <si>
    <t>УСП ГО "Александровск-Сахалинский район " для образовательных  учреждений</t>
  </si>
  <si>
    <t xml:space="preserve">Субсидия на развитие образования муниципальным образованиям Сахалинской области (обеспечение педагогическими кадрами) 
</t>
  </si>
  <si>
    <t>УСП ГО "Александровск-Сахалинский район " для  учреждения дополнительного образования</t>
  </si>
  <si>
    <t>Обеспечение деятельности и выполнение функций Управления социальной политики городского округа "Александровск-Сахалинский район"</t>
  </si>
  <si>
    <t>5</t>
  </si>
  <si>
    <t xml:space="preserve">Подпрограмма 5 «Строительство, реконструкция и капитальный ремонт объектов образования»                     </t>
  </si>
  <si>
    <t xml:space="preserve">Строительство, реконструкция и капитальный ремонт зданий дошкольных образовательных учреждений муниципальной собственности (1 очередь)    </t>
  </si>
  <si>
    <t xml:space="preserve">Мероприятия государственной программы сахалинской области "Развитие образования в Сахалинской области ", в том числе:                                </t>
  </si>
  <si>
    <t>Капитальный ремонт МБДОУ № 2 "Ромашка" в г. Александровск-Сахалинский, в т.ч. разработка проектной документации</t>
  </si>
  <si>
    <t>Благоустройство территории МБДОУ № 1 «Светлячок» в г. Александровск-Сахалинский с установкой детских игровых городков</t>
  </si>
  <si>
    <t>УСП ГО "Александровск-Сахалинский район " для  МБДОУ № 1 "Светлячок"</t>
  </si>
  <si>
    <t>1.1.3</t>
  </si>
  <si>
    <t xml:space="preserve">Разработка проектно-сметной документации по объекту «Капитальный ремонт кровли МБДОУ № 2 «Ромашка» г. Александровск-Сахалинский» </t>
  </si>
  <si>
    <t>УСП ГО "Александровск-Сахалинский район " для  МБДОУ № 2 "Ромашка"</t>
  </si>
  <si>
    <t>1.1.4</t>
  </si>
  <si>
    <t xml:space="preserve">Разработка проектно-сметной документации по объекту «Благоустройство территории МБДОУ детский сад № 3 "Теремок"  установкой деттских игровых городков» </t>
  </si>
  <si>
    <t>УСП ГО "Александровск-Сахалинский район " для  МБДОУ № 3 "Теремок"</t>
  </si>
  <si>
    <t>1.1.5</t>
  </si>
  <si>
    <t>Капитальный ремонт фасада МБДОУ детский сад №1 "Светлячок" в г. Александровск-Сахалинский</t>
  </si>
  <si>
    <t>1.1.6</t>
  </si>
  <si>
    <t>Благоустройство территории МБДОУ № 2 "Ромашка" в г. Александровск-Сахалинский с установкой детских игровых городков , в т.ч. разработка проектной документации</t>
  </si>
  <si>
    <t>1.1.7</t>
  </si>
  <si>
    <t>Строительство Детского сада на 40 мест в с. Мгачи Александровск-Сахалинского района</t>
  </si>
  <si>
    <t>1.1.8</t>
  </si>
  <si>
    <t>Капитальный ремонт МБДОУ № 3 "Теремок" в г. Александровск-Сахалинский</t>
  </si>
  <si>
    <t>1.1.9</t>
  </si>
  <si>
    <t>1.1.10</t>
  </si>
  <si>
    <t>Капитальный ремонт системы внутренней канализации МБДОУ детский сад № 1 «Светлячок» в г. Александровск-Сахалинский</t>
  </si>
  <si>
    <t>1.1.11</t>
  </si>
  <si>
    <t>Благоустройство территории МБОУ детский сад № 3 "Теремок" в г.. Александровск-Сахалинский</t>
  </si>
  <si>
    <t>1.1.12</t>
  </si>
  <si>
    <t xml:space="preserve">Разработка проектно-сметной документации по объекту «Капитальный ремонт фасада, входных групп (с пандусом) и установкой наружных эвакуационных лестниц МБДОУ № 1 «Светлячок» г. Александровск-Сахалинский» </t>
  </si>
  <si>
    <t>Управление социальной политики городского округа "Александровск-Сахалинский район"</t>
  </si>
  <si>
    <t xml:space="preserve">Обеспечение организации и проведения мероприятий. Строительство, реконструкция и капитальный ремонт зданий дошкольных муниципальных уреждений </t>
  </si>
  <si>
    <r>
      <t xml:space="preserve">Строительство, реконструкция и капитальный ремонт объектов общего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( I очередь)                </t>
    </r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</si>
  <si>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</t>
  </si>
  <si>
    <t>Капитальный ремонт здания МБОУ СОШ № 1 расположенного по адресу: г.Александровск-Сахалинский, ул.Карла-Маркса, д.28</t>
  </si>
  <si>
    <t>2.1.2</t>
  </si>
  <si>
    <t>Капитальный ремонт спортивного зала МБОУ СОШ № 1 в г. Александровск-Сахалинский</t>
  </si>
  <si>
    <t>Капитальный ремонт в МБОУ СОШ № 2 в г.Александровск-Сахалинский</t>
  </si>
  <si>
    <t>УСП ГО "Александровск-Сахалинский район " для  МБОУ СОШ № 2</t>
  </si>
  <si>
    <t>2.1.4</t>
  </si>
  <si>
    <t>Благоустройство территории МБОУ СОШ № 6 в г. Александровск-Сахалинский</t>
  </si>
  <si>
    <t>УСП ГО "Александровск-Сахалинский район " для  МБОУ СОШ № 6</t>
  </si>
  <si>
    <t>2.1.5</t>
  </si>
  <si>
    <t xml:space="preserve">Капитальный ремонт образовательных учреждений, в т.ч. разработка проектной документации </t>
  </si>
  <si>
    <t>2.1.6</t>
  </si>
  <si>
    <t>Капитальный ремонт МКООУ СШИ с.Виахту,  в т.ч. разработка проектной документации</t>
  </si>
  <si>
    <t>2.1.7</t>
  </si>
  <si>
    <t>Капитальный ремонт МКОУ СОШ с.Хоэ</t>
  </si>
  <si>
    <t>2.1.10.</t>
  </si>
  <si>
    <t>Разработка проектной документации по объекту "Капитальный ремонт в МБОУ СОШ № 6 в г.Александровск-Сахалинский"</t>
  </si>
  <si>
    <t>2.1.11</t>
  </si>
  <si>
    <t>Строительство дополнительного корпуса школы с.Хоэ, в том числе инженерные изыскания, эксппертиза, проектная документация</t>
  </si>
  <si>
    <t>Дополнительные работы по объекту "Благоустройство территории МБДОУ детский сад № 1 "Светлячок" в г.  Александровск-Сахалинский"</t>
  </si>
  <si>
    <r>
      <t xml:space="preserve">Строительство, реконструкция и капитальный ремонт обьектов учреждений дополнительного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( I очередь)         </t>
    </r>
  </si>
  <si>
    <t>Капитальный ремонт кровли здания  МБОУ ДО ЦДТ "Радуга" в г. Александровск-Сахалинский</t>
  </si>
  <si>
    <t>УСП ГО "Александровск-Сахалинский район " для  МБОУ ДО ЦДТ "Радуга"</t>
  </si>
  <si>
    <t>Разработка проектно-сметной документации по объекту "Капитальный ремонт кровли здания МБУ ДО ЦДТ "Радуга" в г. Александровск-Сахалинский"</t>
  </si>
  <si>
    <t xml:space="preserve">Строительство, реконструкция и капитальный ремонт обьектов учреждений дополнительного образования муниципальной собственности                         </t>
  </si>
  <si>
    <t xml:space="preserve">Строительство детской школы искусств в г.Александровск-Схалинский, в том числе инженерные изыскания, эксппертиза, проектная документация       </t>
  </si>
  <si>
    <t xml:space="preserve">от ____________2023 года № ___   </t>
  </si>
  <si>
    <t>Приложение № 6А</t>
  </si>
  <si>
    <t xml:space="preserve">Субсидия на обеспечение питания за счет средств местного бюджета </t>
  </si>
  <si>
    <t xml:space="preserve">Укрепление уровня материально-технической базы образовательных учреждений                      </t>
  </si>
  <si>
    <t>Прочие мероприятия дошкольного образования</t>
  </si>
  <si>
    <t>УСП ГО "Александровск-Сахалинский район" для казенных общеобразовательных учреждений</t>
  </si>
  <si>
    <t xml:space="preserve">Повышение уровня материально-технической базы образовательных учреждений                   </t>
  </si>
  <si>
    <t>Прочие мероприятия общего образования</t>
  </si>
  <si>
    <t xml:space="preserve">Субсидия бюджету муниципального образования Сахалинской области из областного бюджета Сахалинской области на развитие образования </t>
  </si>
  <si>
    <t>Резервный Фонд Правительства Сахалинской области</t>
  </si>
  <si>
    <t>Мероприятие 6</t>
  </si>
  <si>
    <t>Модернизация школьных систем образования</t>
  </si>
  <si>
    <t>6.1.</t>
  </si>
  <si>
    <t>Реализация мероприятий по модернизации школьных систем образования</t>
  </si>
  <si>
    <t>6.2.</t>
  </si>
  <si>
    <t>Мероприятие 7</t>
  </si>
  <si>
    <t>Национальный проект «Образование». Федеральный проект "Патриотическое воспитание граждан Российской Федерации"</t>
  </si>
  <si>
    <t>7.1.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</si>
  <si>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</si>
  <si>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УСП ГО "Александровск-Сахалинский район "для учреждений дополнительного образования</t>
  </si>
  <si>
    <t>УСП ГО "Александровск-Сахалинский район " для учреждений дополнительного образования"</t>
  </si>
  <si>
    <t>5.3.</t>
  </si>
  <si>
    <t>Субвенция на предоставление компенсации на возмещение расходов, связанных с наймом (поднаймом) жилых помещений в соответствии со статьей 5 Закона Сахалинской области от 8 декабря 2010 года N 115-ЗО "О дополнительных гарантиях по социальной поддержке детей-сирот и детей, оставшихся без попечения родителей, в Сахалинской области"</t>
  </si>
  <si>
    <t>1.1.1.</t>
  </si>
  <si>
    <t>1.1.2.</t>
  </si>
  <si>
    <t>ППЭ</t>
  </si>
  <si>
    <t xml:space="preserve">Ежемесячная денежная выплата работникам образовательных учреждений, имеющим   государственные награды РФ на основании Закона Сахалинской области "Об образовании  в Сахалинской области"  от 01.08.2008 N 75-ЗО                          </t>
  </si>
  <si>
    <t>Ежемесячная денежная выплата работникам образовательных учреждений, которым присвоено почётное звание "Заслуженный педагог Сахалинской области" на основании Закона Сахалинской области "О почётном звании "Заслуженный педагог Сахалинской области от 28.01.2004 №466</t>
  </si>
  <si>
    <t xml:space="preserve">Подготовка и переподготовка кадров работников учреждений общего образования
</t>
  </si>
  <si>
    <t>УСП ГО "Александровск-Сахалинский район " для  учреждения общего образования</t>
  </si>
  <si>
    <t>УСП ГО "Александровск-Сахалинский район "</t>
  </si>
  <si>
    <t>Обеспечение деятельности и выполнение функций муниципального бюджетного учреждения Центр обеспечения функционирования образования городского округа "Александровск-Сахалинский район"</t>
  </si>
  <si>
    <t xml:space="preserve">Строительство, реконструкция и капитальный ремонт зданий дошкольных образовательных учреждений муниципальной собственности </t>
  </si>
  <si>
    <t>Инженерное обследование состояния конструкций по объекту "Капитальный ремонт фасада МБУ ДО ЦДТ "Радуга", расположенного по адресу: г. А лександровск-Сахалинский, ул. Советская, 1</t>
  </si>
  <si>
    <r>
      <t xml:space="preserve">Строительство, реконструкция и капитальный ремонт объектов общего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           </t>
    </r>
  </si>
  <si>
    <t>Капитальный ремонт спортивного зала в МКОУ СОШ с. Мгачи</t>
  </si>
  <si>
    <t>Капитальный ремонт спортивного зала в МБОУ СОШ № 2 имени Героя Советского Союза Леонида Смирных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</si>
  <si>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 по объекту "Капитальный ремонт фасада МБОУ СОШ № 2 имени ГСС Леонида Смирных"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</si>
  <si>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 по объекту "Капитальный ремонт кровли МБОУ СОШ № 6"</t>
  </si>
  <si>
    <t>Разработка проектно- сметной документации по объекту "Капитальный ремонт фасада здания МБОУ СОШ № 1"</t>
  </si>
  <si>
    <t>Разработка проектно- сметной документации по объекту "Капитальный ремонт фасада здания МБОУ СОШ № 6"</t>
  </si>
  <si>
    <r>
      <t xml:space="preserve">Строительство, реконструкция и капитальный ремонт обьектов учреждений дополнительного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 </t>
    </r>
  </si>
  <si>
    <t>Капитальный ремонт центра детского творчества "Радуга, расположенный по адресу: ул. Саветская, 1 г. Александровск-Сахалинский"</t>
  </si>
  <si>
    <t xml:space="preserve">Инженерные изыскания и разработка проектно-сметной документации для строительства, реконструкции и капитального ремонта объектов образования </t>
  </si>
  <si>
    <t xml:space="preserve">Сравнительный анализ ПЕРЕЧЕНя МЕРОПРИЯТИЙ МУНИЦИПАЛЬНОЙ ПРОГРАММЫ "РАЗВИТИЕ ОБРАЗОВАНИЯ В ГОРОДСКОМ ОКРУГЕ "АЛЕКСАНДРОВСК-САХАЛИНСКИЙ РАЙОН" </t>
  </si>
  <si>
    <t>Редакция от 05.08.2020 года № 488</t>
  </si>
  <si>
    <t>НОВАЯ редакция</t>
  </si>
  <si>
    <t>ОТКЛОНЕНИЕ</t>
  </si>
  <si>
    <t>Приобретение мебели для дошкольных учреждений, кухонного оборудования, инвентаря и столовой посуды</t>
  </si>
  <si>
    <t>4.3.</t>
  </si>
  <si>
    <t xml:space="preserve">СРАВНИТЕЛЬНЫЙ АНАЛИЗ ПЕРЕЧЕНЯ МЕРОПРИЯТИЙ МУНИЦИПАЛЬНОЙ ПРОГРАММЫ "РАЗВИТИЕ ОБРАЗОВАНИЯ В ГОРОДСКОМ ОКРУГЕ "АЛЕКСАНДРОВСК-САХАЛИНСКИЙ РАЙОН" </t>
  </si>
  <si>
    <t>Приложение 8</t>
  </si>
  <si>
    <t>ГО «Александровск-Сахалинский район»</t>
  </si>
  <si>
    <t xml:space="preserve">от ____________2020 года № ____  </t>
  </si>
  <si>
    <t>Приложение № 6а</t>
  </si>
  <si>
    <t xml:space="preserve"> ГО "Александровск-Сахалинский район"</t>
  </si>
  <si>
    <t xml:space="preserve">Повышение уровня материально-технической базы образовательных учреждений  </t>
  </si>
  <si>
    <t xml:space="preserve">Укрепление  уровня материально-технической базы образовательных учреждений  </t>
  </si>
  <si>
    <t xml:space="preserve">Прочие мероприятия дошкольного образования  </t>
  </si>
  <si>
    <t>Установка ограждения территории МБДОУ детский сад № 2 "Ромашка" в г. Александровск-Сахалинский</t>
  </si>
  <si>
    <t xml:space="preserve">Прочие мероприятия общего образования                             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</si>
  <si>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 (выплата компенсации в групах продленного дня)</t>
  </si>
  <si>
    <t>УСП ГО "Александровск-Сахалинский район " для МБОУ ДО ЦДТ "Радуга"</t>
  </si>
  <si>
    <t>УСП ГО "Александровск-Сахалинский район " для подведомственных учреждений</t>
  </si>
  <si>
    <t>Капитальный ремонт спортивного зала в МКООУ СШИ с.Виахту</t>
  </si>
  <si>
    <t>Авторский и строительный контроль по объекту "Капитальный ремонт кровли МБДОУ детский сад № 2 "Ромашка" г. Александровск- Сахалинский"</t>
  </si>
  <si>
    <t>Инженерные изыскания и аторский надзор по объекту: "Капитальный ремонт МБУ ДО ЦДТ "Радуга" г. Александровск- Сахалинский"</t>
  </si>
  <si>
    <t>2026 год</t>
  </si>
  <si>
    <t>СВЕДЕНИЯ</t>
  </si>
  <si>
    <t>ОБ ИНДИКАТОРАХ (ПОКАЗАТЕЛЯХ) МУНИЦИПАЛЬНОЙ ПРОГРАММЫ</t>
  </si>
  <si>
    <t xml:space="preserve">  "РАЗВИТИЕ ОБРАЗОВАНИЯ В ГОРОДСКОМ ОКРУГЕ</t>
  </si>
  <si>
    <t>АЛЕКСАНДРОВСК - САХАЛИНСКИЙ РАЙОН " И ИХ ЗНАЧЕНИЯХ</t>
  </si>
  <si>
    <t>N</t>
  </si>
  <si>
    <t>пп.</t>
  </si>
  <si>
    <t xml:space="preserve">Показатель (индикатор)    </t>
  </si>
  <si>
    <t xml:space="preserve">        (наименование)</t>
  </si>
  <si>
    <t>Единица</t>
  </si>
  <si>
    <t>измерения</t>
  </si>
  <si>
    <t>Значения показателей по годам</t>
  </si>
  <si>
    <t>1.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</si>
  <si>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</t>
  </si>
  <si>
    <t>%</t>
  </si>
  <si>
    <t>2.</t>
  </si>
  <si>
    <t>Доступность дошкольного образования для детей в возрасте от 2 месяцев до 3 лет (отношение численности детей в возрасте от 2 месяцев до 3 лет, получающих дошкольное образование в текущем году, к сумме численности детей в возрасте от 2 месяцев до 3 лет, получающих дошкольное образование в текущем году, и численности детей в возрасте от 2 месяцев до 3 лет, находящихся в очереди на получение в текущем году дошкольного образования)</t>
  </si>
  <si>
    <t>3.</t>
  </si>
  <si>
    <t>Удельный вес численности обучающихся в общеобразовательных организациях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</t>
  </si>
  <si>
    <t>4.</t>
  </si>
  <si>
    <t>Удельный вес численности населения в возрасте 5 - 18 лет, охваченного общим образованием, в общей численности населения в возрасте 5 - 18 лет</t>
  </si>
  <si>
    <t>5.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</si>
  <si>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</si>
  <si>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6.</t>
  </si>
  <si>
    <t>Доля детей-сирот и детей, оставшихся без попечения родителей, состоящих на учете в региональном банке данных о детях, оставшихся без попечения родителей, в общем числе детей-сирот и детей, оставшихся без попечения родителей</t>
  </si>
  <si>
    <t>7.</t>
  </si>
  <si>
    <t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</t>
  </si>
  <si>
    <t>8.</t>
  </si>
  <si>
    <t>Удельный вес численности учителей общеобразовательных организаций в возрасте до 35 лет в общей численности учителей общеобразовательных организаций</t>
  </si>
  <si>
    <t>Обеспеченность детей дошкольного возраста местами в дошкольных образовательных учреждениях (количество мест на 1000 детей)</t>
  </si>
  <si>
    <t>мест</t>
  </si>
  <si>
    <t>Доля муниципальных дошкольных образовательных организаций, обустроенных соответствующими объектами безопасности, в общей численности муниципальных дошкольных организаций</t>
  </si>
  <si>
    <t>Удельный вес численности воспитанников дошкольных образовательных организаций в возрасте от 2 месяцев до 7 лет и старше, охваченных образовательными программами, соответствующими федеральному государственному образовательному стандарту дошкольного образования, в общей численности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</t>
  </si>
  <si>
    <t>Доля муниципальных образовательных организаций, реализующих образовательные программы начального общего, основного общего и (или) среднего общего образования, здания которых находятся в аварийном состоянии или требуют капитального ремонта, в общей численности муниципальных общеобразовательных организаций, реализующих образовательные программы начального общего, основного общего и (или) среднего общего образования</t>
  </si>
  <si>
    <t>Доля муниципальных образовательных учреждений, реализующих программы общего образования, обустроенных соответствующими объектами безопасности, в общей численности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</si>
  <si>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общем образовании</t>
  </si>
  <si>
    <t>Удельный вес численности обучающихся 9 - 11 классов, охваченных мероприятиями профессиональной ориентации, в общей их численности обучающихся 9 - 11 классов</t>
  </si>
  <si>
    <t>Доля выпускников-инвалидов 9 и 11 классов, охваченных профориентационной работой, в общей численности выпускников-инвалидов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</si>
  <si>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</t>
  </si>
  <si>
    <t>Удельный вес численности обучающихся по программам начального, основного общего и среднего общего образования, участвующих в олимпиадах и конкурсах различного уровня, в общей численности обучающихся по программам начального, основного общего и среднего общего образования</t>
  </si>
  <si>
    <t>Количество детей и молодежи в возрасте 5 - 18 лет, обучающихся по программам дополнительного образования.</t>
  </si>
  <si>
    <t>чел.</t>
  </si>
  <si>
    <t>Количество кандидатов в опекуны и приемные родители, состоящих в региональном банке данных о детях, оставшихся без попечения родителей.</t>
  </si>
  <si>
    <t>Количество детей, охваченных образовательными программами технической и естественно-научной направленности дополнительного образования детей, в общей численности детей и молодежи 5 - 18 лет, обучающихся по программам дополнительного образования</t>
  </si>
  <si>
    <t>Доля детей, охваченных организованными формами отдыха и оздоровления, от общей численности детей школьного возраста городского округа «Александровск-сахалинский район»</t>
  </si>
  <si>
    <t>Доля детей, находящихся в трудной жизненной ситуации, охваченных отдыхом, оздоровлением и занятостью, от общей численности детей школьного возраста, находящихся в трудной жизненной ситуации</t>
  </si>
  <si>
    <t>Доля муниципальных учреждений дополнительного образования, обустроенных соответствующими объектами безопасности, в общей численности муниципальных учреждений дополнительного образования</t>
  </si>
  <si>
    <t>Уровень укомплектованности учреждений образования педагогическими кадрами</t>
  </si>
  <si>
    <t>Удельный вес педагогических и руководящих работников с высшим образованием в общей численности педагогических и руководящих работников учреждений образования</t>
  </si>
  <si>
    <t>Удельный вес педагогических и руководящих работников учреждений образования, прошедших в течение последних трех лет повышение квалификации или профессиональную переподготовку, в общей численности педагогических и руководящих работников учреждений образования</t>
  </si>
  <si>
    <t>Доля молодых специалистов, привлеченных для работы в образовательные учреждения, в общей численности педагогических и руководящих работников учреждений образования</t>
  </si>
  <si>
    <t>Удельный вес численности занимающихся в одну смену в общей численности обучающихся в общеобразовательных организациях городского округа «Александровск-Сахалинский район»</t>
  </si>
  <si>
    <t>Доля муниципальных образовательных организаций, реализующих программы общего образования, имеющих физкультурный зал, в общей численности муниципальных общеобразовательных организаций</t>
  </si>
  <si>
    <t xml:space="preserve">Муниципальная программа «Развитие образования в городском округе «Александровск - Сахалинский район» </t>
  </si>
  <si>
    <t>Подпрограмма 1 «Повышение качества и доступности дошкольного образования» (индикаторы, показатели) муниципальной программы «Развитие образования в городском округе «Александровск - Сахалинский район»</t>
  </si>
  <si>
    <t xml:space="preserve">Подпрограмма 2 "Повышение доступности и качества общего образования, в том числе в сельской местности" (индикаторы, показатели)   муниципальной программы «Развитие образования в городском округе «Александровск - Сахалинский район» </t>
  </si>
  <si>
    <t xml:space="preserve">Подпрограмма 3 "Развитие системы воспитания, дополнительного образования и социальной защиты детей"  (индикаторы, показатели)   муниципальной программы  "Развитие образования в городском округе «Александровск - Сахалинский район»                     </t>
  </si>
  <si>
    <t xml:space="preserve"> Подпрограмма 4 "Развитие кадрового потенциала" (индикаторы, показатели)   муниципальной программы "Развитие образования в городском округе «Александровск - Сахалинский район"           </t>
  </si>
  <si>
    <t xml:space="preserve">Подпрограмма 5 " Строительство, реконструкция и капитальный ремонт объектов образования " (индикаторы, показатели)   муниципальной программы  "Развитие образования в городском округе «Александровск - Сахалинский район»  </t>
  </si>
  <si>
    <t>Приложение № 7А</t>
  </si>
  <si>
    <t>Приложение № 8</t>
  </si>
  <si>
    <t>Разработка проектно- сметной документации по объекту "Благоустройство территории МБОУ СОШ № 2 имени Героя Советского Союза"</t>
  </si>
  <si>
    <t xml:space="preserve">от ____________2024 года № ___   </t>
  </si>
  <si>
    <t xml:space="preserve">Обеспечение деятельности казенных общеобразовательных учреждений                                                   
</t>
  </si>
  <si>
    <t>Благоустройство территории МБДОУ детский сад № 3 "Теремок" г. Александровск- Сахалинский</t>
  </si>
  <si>
    <t xml:space="preserve">Капитальный ремонт фасада, входных групп (с пандусом) и установкой наружных эвакуационных лестниц МБДОУ № 1 "Светлячок" г. Александровск-Сахалинский и авторский надзор и строительный контроль </t>
  </si>
  <si>
    <t xml:space="preserve">Капитальный ремонт бассейна МБДОУ № 1 "Светлячок" г. Александровск-Сахалинский авторский надзор и строительный контроль </t>
  </si>
  <si>
    <t>Инженерные изыскания, строительный контроль и разработка проектно-сметной документации для строительства, реконструкции и капитального ремонта объектов образования по объекту "Капитальный ремонт фасада МБОУ СОШ № 2 имени ГСС Леонида Смирных"</t>
  </si>
  <si>
    <t>Капитальный  ремонт по объекту "Капитальный ремонт внутренних помещений МБОУ СОШ № 2 имени Героя Советского Союза"</t>
  </si>
  <si>
    <t>Разработка проектно сметной документации по объекту: "Благоустройство территории МБДОУ детский сад № 3 "Теремок" г. Александровск- Сахалинский"</t>
  </si>
  <si>
    <t>Редакция от 22.05.2024 года № 364</t>
  </si>
  <si>
    <t>от 09.08.2024 № 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</si>
</sst>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70">
    <xf numFmtId="0" fontId="0" fillId="0" borderId="0" xfId="0"/>
    <xf numFmtId="0" fontId="1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49" fontId="1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4" fontId="1" fillId="5" borderId="0" xfId="0" applyNumberFormat="1" applyFont="1" applyFill="1"/>
    <xf numFmtId="0" fontId="2" fillId="5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Fill="1"/>
    <xf numFmtId="4" fontId="1" fillId="4" borderId="0" xfId="0" applyNumberFormat="1" applyFont="1" applyFill="1"/>
    <xf numFmtId="0" fontId="1" fillId="4" borderId="0" xfId="0" applyFont="1" applyFill="1"/>
    <xf numFmtId="4" fontId="6" fillId="0" borderId="0" xfId="0" applyNumberFormat="1" applyFont="1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right"/>
    </xf>
    <xf numFmtId="4" fontId="11" fillId="0" borderId="1" xfId="0" applyNumberFormat="1" applyFont="1" applyBorder="1" applyAlignment="1"/>
    <xf numFmtId="4" fontId="10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0" fillId="0" borderId="0" xfId="0" applyFill="1"/>
    <xf numFmtId="0" fontId="5" fillId="0" borderId="0" xfId="0" applyFont="1" applyAlignment="1">
      <alignment horizontal="center" vertical="center"/>
    </xf>
    <xf numFmtId="4" fontId="0" fillId="0" borderId="0" xfId="0" applyNumberFormat="1" applyFill="1"/>
    <xf numFmtId="4" fontId="0" fillId="4" borderId="0" xfId="0" applyNumberFormat="1" applyFill="1"/>
    <xf numFmtId="0" fontId="0" fillId="4" borderId="0" xfId="0" applyFill="1"/>
    <xf numFmtId="4" fontId="0" fillId="5" borderId="0" xfId="0" applyNumberFormat="1" applyFont="1" applyFill="1"/>
    <xf numFmtId="0" fontId="0" fillId="5" borderId="0" xfId="0" applyFont="1" applyFill="1"/>
    <xf numFmtId="0" fontId="0" fillId="3" borderId="0" xfId="0" applyFill="1"/>
    <xf numFmtId="0" fontId="12" fillId="0" borderId="0" xfId="0" applyFont="1" applyFill="1"/>
    <xf numFmtId="0" fontId="0" fillId="2" borderId="0" xfId="0" applyFill="1"/>
    <xf numFmtId="4" fontId="12" fillId="0" borderId="0" xfId="0" applyNumberFormat="1" applyFont="1" applyFill="1"/>
    <xf numFmtId="4" fontId="0" fillId="3" borderId="0" xfId="0" applyNumberFormat="1" applyFill="1"/>
    <xf numFmtId="0" fontId="0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12" fillId="5" borderId="0" xfId="0" applyFont="1" applyFill="1"/>
    <xf numFmtId="0" fontId="0" fillId="0" borderId="0" xfId="0" applyFill="1" applyBorder="1"/>
    <xf numFmtId="0" fontId="0" fillId="3" borderId="0" xfId="0" applyFill="1" applyBorder="1"/>
    <xf numFmtId="4" fontId="14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0" fontId="6" fillId="0" borderId="0" xfId="0" applyFont="1"/>
    <xf numFmtId="0" fontId="6" fillId="0" borderId="0" xfId="0" applyFont="1" applyFill="1"/>
    <xf numFmtId="4" fontId="6" fillId="0" borderId="0" xfId="0" applyNumberFormat="1" applyFont="1" applyFill="1"/>
    <xf numFmtId="4" fontId="6" fillId="4" borderId="0" xfId="0" applyNumberFormat="1" applyFont="1" applyFill="1"/>
    <xf numFmtId="0" fontId="6" fillId="4" borderId="0" xfId="0" applyFont="1" applyFill="1"/>
    <xf numFmtId="4" fontId="6" fillId="5" borderId="0" xfId="0" applyNumberFormat="1" applyFont="1" applyFill="1"/>
    <xf numFmtId="0" fontId="6" fillId="5" borderId="0" xfId="0" applyFont="1" applyFill="1"/>
    <xf numFmtId="4" fontId="6" fillId="3" borderId="0" xfId="0" applyNumberFormat="1" applyFont="1" applyFill="1"/>
    <xf numFmtId="0" fontId="6" fillId="3" borderId="0" xfId="0" applyFont="1" applyFill="1"/>
    <xf numFmtId="0" fontId="6" fillId="2" borderId="0" xfId="0" applyFont="1" applyFill="1"/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left"/>
    </xf>
    <xf numFmtId="4" fontId="6" fillId="4" borderId="0" xfId="0" applyNumberFormat="1" applyFont="1" applyFill="1" applyAlignment="1">
      <alignment horizontal="left"/>
    </xf>
    <xf numFmtId="4" fontId="6" fillId="5" borderId="0" xfId="0" applyNumberFormat="1" applyFont="1" applyFill="1" applyAlignment="1">
      <alignment horizontal="left"/>
    </xf>
    <xf numFmtId="0" fontId="6" fillId="5" borderId="0" xfId="0" applyFont="1" applyFill="1" applyAlignment="1">
      <alignment horizontal="left"/>
    </xf>
    <xf numFmtId="4" fontId="6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12" fillId="0" borderId="0" xfId="0" applyFont="1"/>
    <xf numFmtId="4" fontId="6" fillId="3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/>
    </xf>
    <xf numFmtId="4" fontId="10" fillId="0" borderId="0" xfId="0" applyNumberFormat="1" applyFont="1" applyBorder="1"/>
    <xf numFmtId="0" fontId="10" fillId="0" borderId="0" xfId="0" applyFont="1" applyBorder="1"/>
    <xf numFmtId="0" fontId="16" fillId="0" borderId="0" xfId="0" applyFont="1"/>
    <xf numFmtId="4" fontId="6" fillId="6" borderId="0" xfId="0" applyNumberFormat="1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/>
    <xf numFmtId="0" fontId="2" fillId="7" borderId="1" xfId="0" applyFont="1" applyFill="1" applyBorder="1" applyAlignment="1">
      <alignment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4" fontId="6" fillId="7" borderId="0" xfId="0" applyNumberFormat="1" applyFont="1" applyFill="1" applyAlignment="1">
      <alignment horizontal="left"/>
    </xf>
    <xf numFmtId="0" fontId="6" fillId="7" borderId="0" xfId="0" applyFont="1" applyFill="1" applyAlignment="1">
      <alignment horizontal="left"/>
    </xf>
    <xf numFmtId="0" fontId="6" fillId="7" borderId="0" xfId="0" applyFont="1" applyFill="1"/>
    <xf numFmtId="4" fontId="2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16" fontId="6" fillId="0" borderId="0" xfId="0" applyNumberFormat="1" applyFont="1" applyFill="1" applyAlignment="1">
      <alignment horizontal="left"/>
    </xf>
    <xf numFmtId="4" fontId="7" fillId="4" borderId="0" xfId="0" applyNumberFormat="1" applyFont="1" applyFill="1" applyAlignment="1">
      <alignment horizontal="left"/>
    </xf>
    <xf numFmtId="4" fontId="6" fillId="7" borderId="0" xfId="0" applyNumberFormat="1" applyFont="1" applyFill="1"/>
    <xf numFmtId="4" fontId="7" fillId="7" borderId="0" xfId="0" applyNumberFormat="1" applyFont="1" applyFill="1"/>
    <xf numFmtId="4" fontId="6" fillId="6" borderId="0" xfId="0" applyNumberFormat="1" applyFont="1" applyFill="1"/>
    <xf numFmtId="4" fontId="7" fillId="7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4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4" fillId="0" borderId="1" xfId="0" applyNumberFormat="1" applyFont="1" applyBorder="1" applyAlignment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8" borderId="0" xfId="0" applyFont="1" applyFill="1" applyAlignment="1">
      <alignment horizontal="right"/>
    </xf>
    <xf numFmtId="0" fontId="6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2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8" fillId="4" borderId="0" xfId="0" applyFont="1" applyFill="1"/>
    <xf numFmtId="0" fontId="21" fillId="4" borderId="1" xfId="0" applyFont="1" applyFill="1" applyBorder="1" applyAlignment="1">
      <alignment horizontal="center" vertical="center" wrapText="1"/>
    </xf>
    <xf numFmtId="0" fontId="22" fillId="4" borderId="0" xfId="0" applyFont="1" applyFill="1"/>
    <xf numFmtId="0" fontId="1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8" borderId="0" xfId="0" applyFont="1" applyFill="1" applyAlignment="1">
      <alignment horizontal="center"/>
    </xf>
    <xf numFmtId="2" fontId="8" fillId="0" borderId="0" xfId="0" applyNumberFormat="1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5" fillId="0" borderId="0" xfId="0" applyFont="1" applyFill="1"/>
    <xf numFmtId="4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8" borderId="0" xfId="0" applyFont="1" applyFill="1"/>
    <xf numFmtId="0" fontId="9" fillId="0" borderId="0" xfId="0" applyFont="1"/>
    <xf numFmtId="0" fontId="9" fillId="0" borderId="0" xfId="0" applyFont="1" applyAlignment="1">
      <alignment wrapText="1"/>
    </xf>
    <xf numFmtId="0" fontId="23" fillId="0" borderId="0" xfId="0" applyFont="1"/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0" fillId="0" borderId="5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2" fontId="8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Relationship Id="rId2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Relationship Id="rId1" Type="http://schemas.openxmlformats.org/officeDocument/2006/relationships/hyperlink" Target="../../&#1055;&#1088;&#1086;&#1075;&#1088;&#1072;&#1084;&#1084;&#1072;%20&#1088;&#1072;&#1079;&#1074;&#1080;&#1090;&#1080;&#1103;%20&#1086;&#1073;&#1088;&#1072;&#1079;&#1086;&#1074;&#1072;&#1085;&#1080;&#1103;%20%20&#1087;&#1086;&#1089;&#1083;&#1077;&#1076;&#1085;&#1080;&#1081;%2008.08.2014/&#1055;&#1086;&#1076;&#1087;&#1088;&#1086;&#1075;&#1088;&#1072;&#1084;&#1084;&#1072;%20&#1044;&#1054;&#1059;.doc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33"/>
  <sheetViews>
    <sheetView view="pageBreakPreview" topLeftCell="A58" zoomScale="110" zoomScaleNormal="100" zoomScaleSheetLayoutView="110" workbookViewId="0">
      <selection activeCell="D25" sqref="D25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5703125" style="26" customWidth="1"/>
    <col min="7" max="16384" width="9.140625" style="26"/>
  </cols>
  <sheetData>
    <row r="1" spans="2:5" ht="12.75" customHeight="1" x14ac:dyDescent="0.25">
      <c r="C1" s="202" t="s">
        <v>0</v>
      </c>
      <c r="D1" s="202"/>
      <c r="E1" s="202"/>
    </row>
    <row r="2" spans="2:5" ht="12.75" customHeight="1" x14ac:dyDescent="0.25">
      <c r="C2" s="202" t="s">
        <v>1</v>
      </c>
      <c r="D2" s="202"/>
      <c r="E2" s="202"/>
    </row>
    <row r="3" spans="2:5" ht="12.75" customHeight="1" x14ac:dyDescent="0.25">
      <c r="C3" s="202" t="s">
        <v>2</v>
      </c>
      <c r="D3" s="202"/>
      <c r="E3" s="202"/>
    </row>
    <row r="4" spans="2:5" ht="12.75" customHeight="1" x14ac:dyDescent="0.25">
      <c r="C4" s="202" t="s">
        <v>508</v>
      </c>
      <c r="D4" s="202"/>
      <c r="E4" s="202"/>
    </row>
    <row r="5" spans="2:5" ht="9" customHeight="1" x14ac:dyDescent="0.25"/>
    <row r="6" spans="2:5" x14ac:dyDescent="0.25">
      <c r="B6" s="201" t="s">
        <v>3</v>
      </c>
      <c r="C6" s="201"/>
      <c r="D6" s="201"/>
      <c r="E6" s="201"/>
    </row>
    <row r="7" spans="2:5" x14ac:dyDescent="0.25">
      <c r="B7" s="201" t="s">
        <v>4</v>
      </c>
      <c r="C7" s="201"/>
      <c r="D7" s="201"/>
      <c r="E7" s="201"/>
    </row>
    <row r="8" spans="2:5" x14ac:dyDescent="0.25">
      <c r="B8" s="201" t="s">
        <v>5</v>
      </c>
      <c r="C8" s="201"/>
      <c r="D8" s="201"/>
      <c r="E8" s="201"/>
    </row>
    <row r="9" spans="2:5" x14ac:dyDescent="0.25">
      <c r="B9" s="201" t="s">
        <v>6</v>
      </c>
      <c r="C9" s="201"/>
      <c r="D9" s="201"/>
      <c r="E9" s="201"/>
    </row>
    <row r="10" spans="2:5" x14ac:dyDescent="0.25">
      <c r="B10" s="201" t="s">
        <v>5</v>
      </c>
      <c r="C10" s="201"/>
      <c r="D10" s="201"/>
      <c r="E10" s="201"/>
    </row>
    <row r="11" spans="2:5" ht="20.25" customHeight="1" x14ac:dyDescent="0.25"/>
    <row r="12" spans="2:5" x14ac:dyDescent="0.25">
      <c r="B12" s="194" t="s">
        <v>7</v>
      </c>
      <c r="C12" s="195"/>
      <c r="D12" s="29">
        <f>SUM(D14:D25)</f>
        <v>9376434.0200000014</v>
      </c>
      <c r="E12" s="27" t="s">
        <v>8</v>
      </c>
    </row>
    <row r="13" spans="2:5" x14ac:dyDescent="0.25">
      <c r="B13" s="194" t="s">
        <v>9</v>
      </c>
      <c r="C13" s="195"/>
      <c r="D13" s="196"/>
      <c r="E13" s="27"/>
    </row>
    <row r="14" spans="2:5" x14ac:dyDescent="0.25">
      <c r="B14" s="197" t="s">
        <v>10</v>
      </c>
      <c r="C14" s="28" t="s">
        <v>11</v>
      </c>
      <c r="D14" s="30">
        <v>649890.25</v>
      </c>
      <c r="E14" s="27" t="s">
        <v>8</v>
      </c>
    </row>
    <row r="15" spans="2:5" x14ac:dyDescent="0.25">
      <c r="B15" s="198"/>
      <c r="C15" s="28" t="s">
        <v>12</v>
      </c>
      <c r="D15" s="30">
        <v>535593.07999999996</v>
      </c>
      <c r="E15" s="27" t="s">
        <v>8</v>
      </c>
    </row>
    <row r="16" spans="2:5" x14ac:dyDescent="0.25">
      <c r="B16" s="198"/>
      <c r="C16" s="28" t="s">
        <v>13</v>
      </c>
      <c r="D16" s="30">
        <v>657730.73</v>
      </c>
      <c r="E16" s="27" t="s">
        <v>8</v>
      </c>
    </row>
    <row r="17" spans="2:5" x14ac:dyDescent="0.25">
      <c r="B17" s="198"/>
      <c r="C17" s="28" t="s">
        <v>14</v>
      </c>
      <c r="D17" s="30">
        <v>617936.30000000005</v>
      </c>
      <c r="E17" s="27" t="s">
        <v>8</v>
      </c>
    </row>
    <row r="18" spans="2:5" x14ac:dyDescent="0.25">
      <c r="B18" s="198"/>
      <c r="C18" s="28" t="s">
        <v>15</v>
      </c>
      <c r="D18" s="30">
        <v>788003.32</v>
      </c>
      <c r="E18" s="27" t="s">
        <v>8</v>
      </c>
    </row>
    <row r="19" spans="2:5" x14ac:dyDescent="0.25">
      <c r="B19" s="198"/>
      <c r="C19" s="28" t="s">
        <v>16</v>
      </c>
      <c r="D19" s="30">
        <v>775589.37</v>
      </c>
      <c r="E19" s="27" t="s">
        <v>8</v>
      </c>
    </row>
    <row r="20" spans="2:5" x14ac:dyDescent="0.25">
      <c r="B20" s="198"/>
      <c r="C20" s="28" t="s">
        <v>17</v>
      </c>
      <c r="D20" s="30">
        <v>785738.08</v>
      </c>
      <c r="E20" s="27" t="s">
        <v>8</v>
      </c>
    </row>
    <row r="21" spans="2:5" x14ac:dyDescent="0.25">
      <c r="B21" s="198"/>
      <c r="C21" s="28" t="s">
        <v>18</v>
      </c>
      <c r="D21" s="30">
        <v>869713.27</v>
      </c>
      <c r="E21" s="27" t="s">
        <v>8</v>
      </c>
    </row>
    <row r="22" spans="2:5" x14ac:dyDescent="0.25">
      <c r="B22" s="198"/>
      <c r="C22" s="28" t="s">
        <v>19</v>
      </c>
      <c r="D22" s="30">
        <v>1013463.98</v>
      </c>
      <c r="E22" s="27" t="s">
        <v>8</v>
      </c>
    </row>
    <row r="23" spans="2:5" x14ac:dyDescent="0.25">
      <c r="B23" s="198"/>
      <c r="C23" s="28" t="s">
        <v>20</v>
      </c>
      <c r="D23" s="30">
        <v>945665.64</v>
      </c>
      <c r="E23" s="27" t="s">
        <v>8</v>
      </c>
    </row>
    <row r="24" spans="2:5" x14ac:dyDescent="0.25">
      <c r="B24" s="198"/>
      <c r="C24" s="28" t="s">
        <v>21</v>
      </c>
      <c r="D24" s="30">
        <v>956977.6</v>
      </c>
      <c r="E24" s="27" t="s">
        <v>8</v>
      </c>
    </row>
    <row r="25" spans="2:5" x14ac:dyDescent="0.25">
      <c r="B25" s="198"/>
      <c r="C25" s="28" t="s">
        <v>437</v>
      </c>
      <c r="D25" s="30">
        <v>780132.4</v>
      </c>
      <c r="E25" s="27" t="s">
        <v>8</v>
      </c>
    </row>
    <row r="26" spans="2:5" x14ac:dyDescent="0.25">
      <c r="B26" s="198"/>
      <c r="C26" s="191" t="s">
        <v>22</v>
      </c>
      <c r="D26" s="192"/>
      <c r="E26" s="193"/>
    </row>
    <row r="27" spans="2:5" x14ac:dyDescent="0.25">
      <c r="B27" s="199"/>
      <c r="C27" s="27"/>
      <c r="D27" s="31">
        <f>SUM(D29:D40)</f>
        <v>6634365.2300000004</v>
      </c>
      <c r="E27" s="27" t="s">
        <v>8</v>
      </c>
    </row>
    <row r="28" spans="2:5" x14ac:dyDescent="0.25">
      <c r="B28" s="194" t="s">
        <v>9</v>
      </c>
      <c r="C28" s="195"/>
      <c r="D28" s="196"/>
      <c r="E28" s="27"/>
    </row>
    <row r="29" spans="2:5" x14ac:dyDescent="0.25">
      <c r="B29" s="197" t="s">
        <v>10</v>
      </c>
      <c r="C29" s="28" t="s">
        <v>11</v>
      </c>
      <c r="D29" s="30">
        <v>546298.77</v>
      </c>
      <c r="E29" s="27" t="s">
        <v>8</v>
      </c>
    </row>
    <row r="30" spans="2:5" x14ac:dyDescent="0.25">
      <c r="B30" s="198"/>
      <c r="C30" s="28" t="s">
        <v>12</v>
      </c>
      <c r="D30" s="30">
        <v>402103.8</v>
      </c>
      <c r="E30" s="27" t="s">
        <v>8</v>
      </c>
    </row>
    <row r="31" spans="2:5" x14ac:dyDescent="0.25">
      <c r="B31" s="198"/>
      <c r="C31" s="28" t="s">
        <v>13</v>
      </c>
      <c r="D31" s="30">
        <v>526366.17000000004</v>
      </c>
      <c r="E31" s="27" t="s">
        <v>8</v>
      </c>
    </row>
    <row r="32" spans="2:5" x14ac:dyDescent="0.25">
      <c r="B32" s="198"/>
      <c r="C32" s="28" t="s">
        <v>14</v>
      </c>
      <c r="D32" s="30">
        <v>447381.87</v>
      </c>
      <c r="E32" s="27" t="s">
        <v>8</v>
      </c>
    </row>
    <row r="33" spans="2:5" x14ac:dyDescent="0.25">
      <c r="B33" s="198"/>
      <c r="C33" s="28" t="s">
        <v>15</v>
      </c>
      <c r="D33" s="30">
        <v>582019.43999999994</v>
      </c>
      <c r="E33" s="27" t="s">
        <v>8</v>
      </c>
    </row>
    <row r="34" spans="2:5" x14ac:dyDescent="0.25">
      <c r="B34" s="198"/>
      <c r="C34" s="28" t="s">
        <v>16</v>
      </c>
      <c r="D34" s="30">
        <v>551068.69999999995</v>
      </c>
      <c r="E34" s="27" t="s">
        <v>8</v>
      </c>
    </row>
    <row r="35" spans="2:5" x14ac:dyDescent="0.25">
      <c r="B35" s="198"/>
      <c r="C35" s="28" t="s">
        <v>17</v>
      </c>
      <c r="D35" s="30">
        <v>496573.52</v>
      </c>
      <c r="E35" s="27" t="s">
        <v>8</v>
      </c>
    </row>
    <row r="36" spans="2:5" x14ac:dyDescent="0.25">
      <c r="B36" s="198"/>
      <c r="C36" s="28" t="s">
        <v>18</v>
      </c>
      <c r="D36" s="30">
        <v>582142.57999999996</v>
      </c>
      <c r="E36" s="27" t="s">
        <v>8</v>
      </c>
    </row>
    <row r="37" spans="2:5" x14ac:dyDescent="0.25">
      <c r="B37" s="198"/>
      <c r="C37" s="28" t="s">
        <v>19</v>
      </c>
      <c r="D37" s="30">
        <v>605087.01</v>
      </c>
      <c r="E37" s="27" t="s">
        <v>8</v>
      </c>
    </row>
    <row r="38" spans="2:5" x14ac:dyDescent="0.25">
      <c r="B38" s="198"/>
      <c r="C38" s="28" t="s">
        <v>20</v>
      </c>
      <c r="D38" s="30">
        <v>613563.41</v>
      </c>
      <c r="E38" s="27" t="s">
        <v>8</v>
      </c>
    </row>
    <row r="39" spans="2:5" x14ac:dyDescent="0.25">
      <c r="B39" s="198"/>
      <c r="C39" s="28" t="s">
        <v>21</v>
      </c>
      <c r="D39" s="30">
        <v>694558.23</v>
      </c>
      <c r="E39" s="27" t="s">
        <v>8</v>
      </c>
    </row>
    <row r="40" spans="2:5" x14ac:dyDescent="0.25">
      <c r="B40" s="198"/>
      <c r="C40" s="28" t="s">
        <v>437</v>
      </c>
      <c r="D40" s="30">
        <v>587201.73</v>
      </c>
      <c r="E40" s="27" t="s">
        <v>8</v>
      </c>
    </row>
    <row r="41" spans="2:5" x14ac:dyDescent="0.25">
      <c r="B41" s="198"/>
      <c r="C41" s="191" t="s">
        <v>23</v>
      </c>
      <c r="D41" s="192"/>
      <c r="E41" s="193"/>
    </row>
    <row r="42" spans="2:5" x14ac:dyDescent="0.25">
      <c r="B42" s="199"/>
      <c r="C42" s="27"/>
      <c r="D42" s="31">
        <f>SUM(D44:D55)</f>
        <v>2494666.08</v>
      </c>
      <c r="E42" s="27" t="s">
        <v>8</v>
      </c>
    </row>
    <row r="43" spans="2:5" x14ac:dyDescent="0.25">
      <c r="B43" s="194" t="s">
        <v>9</v>
      </c>
      <c r="C43" s="195"/>
      <c r="D43" s="196"/>
      <c r="E43" s="27"/>
    </row>
    <row r="44" spans="2:5" ht="15.75" customHeight="1" x14ac:dyDescent="0.25">
      <c r="B44" s="200" t="s">
        <v>10</v>
      </c>
      <c r="C44" s="28" t="s">
        <v>11</v>
      </c>
      <c r="D44" s="30">
        <v>103591.48</v>
      </c>
      <c r="E44" s="27" t="s">
        <v>8</v>
      </c>
    </row>
    <row r="45" spans="2:5" x14ac:dyDescent="0.25">
      <c r="B45" s="200"/>
      <c r="C45" s="28" t="s">
        <v>12</v>
      </c>
      <c r="D45" s="30">
        <v>133489.28</v>
      </c>
      <c r="E45" s="27" t="s">
        <v>8</v>
      </c>
    </row>
    <row r="46" spans="2:5" x14ac:dyDescent="0.25">
      <c r="B46" s="200"/>
      <c r="C46" s="28" t="s">
        <v>13</v>
      </c>
      <c r="D46" s="30">
        <v>131364.56</v>
      </c>
      <c r="E46" s="27" t="s">
        <v>8</v>
      </c>
    </row>
    <row r="47" spans="2:5" x14ac:dyDescent="0.25">
      <c r="B47" s="200"/>
      <c r="C47" s="28" t="s">
        <v>14</v>
      </c>
      <c r="D47" s="30">
        <v>170554.43</v>
      </c>
      <c r="E47" s="27" t="s">
        <v>8</v>
      </c>
    </row>
    <row r="48" spans="2:5" x14ac:dyDescent="0.25">
      <c r="B48" s="200"/>
      <c r="C48" s="28" t="s">
        <v>15</v>
      </c>
      <c r="D48" s="30">
        <v>205983.88</v>
      </c>
      <c r="E48" s="27" t="s">
        <v>8</v>
      </c>
    </row>
    <row r="49" spans="2:5" x14ac:dyDescent="0.25">
      <c r="B49" s="200"/>
      <c r="C49" s="28" t="s">
        <v>16</v>
      </c>
      <c r="D49" s="30">
        <v>218561.08</v>
      </c>
      <c r="E49" s="27" t="s">
        <v>8</v>
      </c>
    </row>
    <row r="50" spans="2:5" x14ac:dyDescent="0.25">
      <c r="B50" s="200"/>
      <c r="C50" s="28" t="s">
        <v>17</v>
      </c>
      <c r="D50" s="30">
        <v>271956.65999999997</v>
      </c>
      <c r="E50" s="27" t="s">
        <v>8</v>
      </c>
    </row>
    <row r="51" spans="2:5" x14ac:dyDescent="0.25">
      <c r="B51" s="200"/>
      <c r="C51" s="28" t="s">
        <v>18</v>
      </c>
      <c r="D51" s="30">
        <v>272982.09000000003</v>
      </c>
      <c r="E51" s="27" t="s">
        <v>8</v>
      </c>
    </row>
    <row r="52" spans="2:5" x14ac:dyDescent="0.25">
      <c r="B52" s="200"/>
      <c r="C52" s="28" t="s">
        <v>19</v>
      </c>
      <c r="D52" s="30">
        <v>290278.95</v>
      </c>
      <c r="E52" s="27" t="s">
        <v>8</v>
      </c>
    </row>
    <row r="53" spans="2:5" x14ac:dyDescent="0.25">
      <c r="B53" s="200"/>
      <c r="C53" s="28" t="s">
        <v>20</v>
      </c>
      <c r="D53" s="30">
        <v>313782.90999999997</v>
      </c>
      <c r="E53" s="27" t="s">
        <v>8</v>
      </c>
    </row>
    <row r="54" spans="2:5" x14ac:dyDescent="0.25">
      <c r="B54" s="200"/>
      <c r="C54" s="28" t="s">
        <v>21</v>
      </c>
      <c r="D54" s="30">
        <v>208572.16</v>
      </c>
      <c r="E54" s="27" t="s">
        <v>8</v>
      </c>
    </row>
    <row r="55" spans="2:5" x14ac:dyDescent="0.25">
      <c r="B55" s="200"/>
      <c r="C55" s="28" t="s">
        <v>437</v>
      </c>
      <c r="D55" s="30">
        <v>173548.6</v>
      </c>
      <c r="E55" s="27" t="s">
        <v>8</v>
      </c>
    </row>
    <row r="56" spans="2:5" x14ac:dyDescent="0.25">
      <c r="B56" s="200"/>
      <c r="C56" s="191" t="s">
        <v>24</v>
      </c>
      <c r="D56" s="192"/>
      <c r="E56" s="193"/>
    </row>
    <row r="57" spans="2:5" x14ac:dyDescent="0.25">
      <c r="B57" s="200"/>
      <c r="C57" s="27"/>
      <c r="D57" s="31">
        <f>SUM(D59:D70)</f>
        <v>247402.72</v>
      </c>
      <c r="E57" s="27" t="s">
        <v>8</v>
      </c>
    </row>
    <row r="58" spans="2:5" x14ac:dyDescent="0.25">
      <c r="B58" s="194" t="s">
        <v>9</v>
      </c>
      <c r="C58" s="195"/>
      <c r="D58" s="196"/>
      <c r="E58" s="27"/>
    </row>
    <row r="59" spans="2:5" ht="15.75" customHeight="1" x14ac:dyDescent="0.25">
      <c r="B59" s="200" t="s">
        <v>10</v>
      </c>
      <c r="C59" s="28" t="s">
        <v>11</v>
      </c>
      <c r="D59" s="30">
        <v>0</v>
      </c>
      <c r="E59" s="27" t="s">
        <v>8</v>
      </c>
    </row>
    <row r="60" spans="2:5" x14ac:dyDescent="0.25">
      <c r="B60" s="200"/>
      <c r="C60" s="28" t="s">
        <v>12</v>
      </c>
      <c r="D60" s="30">
        <v>0</v>
      </c>
      <c r="E60" s="27" t="s">
        <v>8</v>
      </c>
    </row>
    <row r="61" spans="2:5" x14ac:dyDescent="0.25">
      <c r="B61" s="200"/>
      <c r="C61" s="28" t="s">
        <v>13</v>
      </c>
      <c r="D61" s="30">
        <v>0</v>
      </c>
      <c r="E61" s="27" t="s">
        <v>8</v>
      </c>
    </row>
    <row r="62" spans="2:5" x14ac:dyDescent="0.25">
      <c r="B62" s="200"/>
      <c r="C62" s="28" t="s">
        <v>14</v>
      </c>
      <c r="D62" s="30">
        <v>0</v>
      </c>
      <c r="E62" s="27" t="s">
        <v>8</v>
      </c>
    </row>
    <row r="63" spans="2:5" x14ac:dyDescent="0.25">
      <c r="B63" s="200"/>
      <c r="C63" s="28" t="s">
        <v>15</v>
      </c>
      <c r="D63" s="30">
        <v>0</v>
      </c>
      <c r="E63" s="27" t="s">
        <v>8</v>
      </c>
    </row>
    <row r="64" spans="2:5" x14ac:dyDescent="0.25">
      <c r="B64" s="200"/>
      <c r="C64" s="28" t="s">
        <v>16</v>
      </c>
      <c r="D64" s="30">
        <v>5959.6</v>
      </c>
      <c r="E64" s="27" t="s">
        <v>8</v>
      </c>
    </row>
    <row r="65" spans="2:5" x14ac:dyDescent="0.25">
      <c r="B65" s="200"/>
      <c r="C65" s="28" t="s">
        <v>17</v>
      </c>
      <c r="D65" s="30">
        <v>17207.900000000001</v>
      </c>
      <c r="E65" s="27" t="s">
        <v>8</v>
      </c>
    </row>
    <row r="66" spans="2:5" x14ac:dyDescent="0.25">
      <c r="B66" s="200"/>
      <c r="C66" s="28" t="s">
        <v>18</v>
      </c>
      <c r="D66" s="30">
        <v>14588.6</v>
      </c>
      <c r="E66" s="27" t="s">
        <v>8</v>
      </c>
    </row>
    <row r="67" spans="2:5" x14ac:dyDescent="0.25">
      <c r="B67" s="200"/>
      <c r="C67" s="28" t="s">
        <v>19</v>
      </c>
      <c r="D67" s="30">
        <v>118098.02</v>
      </c>
      <c r="E67" s="27" t="s">
        <v>8</v>
      </c>
    </row>
    <row r="68" spans="2:5" x14ac:dyDescent="0.25">
      <c r="B68" s="200"/>
      <c r="C68" s="28" t="s">
        <v>20</v>
      </c>
      <c r="D68" s="30">
        <v>18319.32</v>
      </c>
      <c r="E68" s="27" t="s">
        <v>8</v>
      </c>
    </row>
    <row r="69" spans="2:5" x14ac:dyDescent="0.25">
      <c r="B69" s="200"/>
      <c r="C69" s="28" t="s">
        <v>21</v>
      </c>
      <c r="D69" s="30">
        <v>53847.21</v>
      </c>
      <c r="E69" s="27" t="s">
        <v>8</v>
      </c>
    </row>
    <row r="70" spans="2:5" x14ac:dyDescent="0.25">
      <c r="B70" s="200"/>
      <c r="C70" s="28" t="s">
        <v>437</v>
      </c>
      <c r="D70" s="30">
        <v>19382.07</v>
      </c>
      <c r="E70" s="27" t="s">
        <v>8</v>
      </c>
    </row>
    <row r="72" spans="2:5" x14ac:dyDescent="0.25">
      <c r="B72" s="201" t="s">
        <v>25</v>
      </c>
      <c r="C72" s="201"/>
      <c r="D72" s="201"/>
      <c r="E72" s="201"/>
    </row>
    <row r="73" spans="2:5" x14ac:dyDescent="0.25">
      <c r="B73" s="201" t="s">
        <v>26</v>
      </c>
      <c r="C73" s="201"/>
      <c r="D73" s="201"/>
      <c r="E73" s="201"/>
    </row>
    <row r="75" spans="2:5" x14ac:dyDescent="0.25">
      <c r="B75" s="194" t="s">
        <v>7</v>
      </c>
      <c r="C75" s="195"/>
      <c r="D75" s="29">
        <f>SUM(D77:D88)</f>
        <v>9376434.0200000014</v>
      </c>
      <c r="E75" s="27" t="s">
        <v>8</v>
      </c>
    </row>
    <row r="76" spans="2:5" x14ac:dyDescent="0.25">
      <c r="B76" s="194" t="s">
        <v>9</v>
      </c>
      <c r="C76" s="195"/>
      <c r="D76" s="196"/>
      <c r="E76" s="27"/>
    </row>
    <row r="77" spans="2:5" x14ac:dyDescent="0.25">
      <c r="B77" s="197" t="s">
        <v>10</v>
      </c>
      <c r="C77" s="28" t="s">
        <v>11</v>
      </c>
      <c r="D77" s="30">
        <v>649890.25</v>
      </c>
      <c r="E77" s="27" t="s">
        <v>8</v>
      </c>
    </row>
    <row r="78" spans="2:5" x14ac:dyDescent="0.25">
      <c r="B78" s="198"/>
      <c r="C78" s="28" t="s">
        <v>12</v>
      </c>
      <c r="D78" s="30">
        <v>535593.07999999996</v>
      </c>
      <c r="E78" s="27" t="s">
        <v>8</v>
      </c>
    </row>
    <row r="79" spans="2:5" x14ac:dyDescent="0.25">
      <c r="B79" s="198"/>
      <c r="C79" s="28" t="s">
        <v>13</v>
      </c>
      <c r="D79" s="30">
        <v>657730.73</v>
      </c>
      <c r="E79" s="27" t="s">
        <v>8</v>
      </c>
    </row>
    <row r="80" spans="2:5" x14ac:dyDescent="0.25">
      <c r="B80" s="198"/>
      <c r="C80" s="28" t="s">
        <v>14</v>
      </c>
      <c r="D80" s="30">
        <v>617936.30000000005</v>
      </c>
      <c r="E80" s="27" t="s">
        <v>8</v>
      </c>
    </row>
    <row r="81" spans="2:5" x14ac:dyDescent="0.25">
      <c r="B81" s="198"/>
      <c r="C81" s="28" t="s">
        <v>15</v>
      </c>
      <c r="D81" s="30">
        <v>788003.32</v>
      </c>
      <c r="E81" s="27" t="s">
        <v>8</v>
      </c>
    </row>
    <row r="82" spans="2:5" x14ac:dyDescent="0.25">
      <c r="B82" s="198"/>
      <c r="C82" s="28" t="s">
        <v>16</v>
      </c>
      <c r="D82" s="30">
        <v>775589.37</v>
      </c>
      <c r="E82" s="27" t="s">
        <v>8</v>
      </c>
    </row>
    <row r="83" spans="2:5" x14ac:dyDescent="0.25">
      <c r="B83" s="198"/>
      <c r="C83" s="28" t="s">
        <v>17</v>
      </c>
      <c r="D83" s="30">
        <v>785738.08</v>
      </c>
      <c r="E83" s="27" t="s">
        <v>8</v>
      </c>
    </row>
    <row r="84" spans="2:5" x14ac:dyDescent="0.25">
      <c r="B84" s="198"/>
      <c r="C84" s="28" t="s">
        <v>18</v>
      </c>
      <c r="D84" s="30">
        <v>869713.27</v>
      </c>
      <c r="E84" s="27" t="s">
        <v>8</v>
      </c>
    </row>
    <row r="85" spans="2:5" x14ac:dyDescent="0.25">
      <c r="B85" s="198"/>
      <c r="C85" s="28" t="s">
        <v>19</v>
      </c>
      <c r="D85" s="30">
        <v>1013463.98</v>
      </c>
      <c r="E85" s="27" t="s">
        <v>8</v>
      </c>
    </row>
    <row r="86" spans="2:5" x14ac:dyDescent="0.25">
      <c r="B86" s="198"/>
      <c r="C86" s="28" t="s">
        <v>20</v>
      </c>
      <c r="D86" s="30">
        <v>945665.64</v>
      </c>
      <c r="E86" s="27" t="s">
        <v>8</v>
      </c>
    </row>
    <row r="87" spans="2:5" x14ac:dyDescent="0.25">
      <c r="B87" s="198"/>
      <c r="C87" s="28" t="s">
        <v>21</v>
      </c>
      <c r="D87" s="30">
        <v>956977.6</v>
      </c>
      <c r="E87" s="27" t="s">
        <v>8</v>
      </c>
    </row>
    <row r="88" spans="2:5" x14ac:dyDescent="0.25">
      <c r="B88" s="198"/>
      <c r="C88" s="28" t="s">
        <v>437</v>
      </c>
      <c r="D88" s="30">
        <v>780132.4</v>
      </c>
      <c r="E88" s="27" t="s">
        <v>8</v>
      </c>
    </row>
    <row r="89" spans="2:5" x14ac:dyDescent="0.25">
      <c r="B89" s="198"/>
      <c r="C89" s="191" t="s">
        <v>22</v>
      </c>
      <c r="D89" s="192"/>
      <c r="E89" s="193"/>
    </row>
    <row r="90" spans="2:5" x14ac:dyDescent="0.25">
      <c r="B90" s="199"/>
      <c r="C90" s="27"/>
      <c r="D90" s="31">
        <f>SUM(D92:D103)</f>
        <v>6634365.2300000004</v>
      </c>
      <c r="E90" s="27" t="s">
        <v>8</v>
      </c>
    </row>
    <row r="91" spans="2:5" x14ac:dyDescent="0.25">
      <c r="B91" s="194" t="s">
        <v>9</v>
      </c>
      <c r="C91" s="195"/>
      <c r="D91" s="196"/>
      <c r="E91" s="27"/>
    </row>
    <row r="92" spans="2:5" x14ac:dyDescent="0.25">
      <c r="B92" s="197" t="s">
        <v>10</v>
      </c>
      <c r="C92" s="28" t="s">
        <v>11</v>
      </c>
      <c r="D92" s="30">
        <v>546298.77</v>
      </c>
      <c r="E92" s="27" t="s">
        <v>8</v>
      </c>
    </row>
    <row r="93" spans="2:5" x14ac:dyDescent="0.25">
      <c r="B93" s="198"/>
      <c r="C93" s="28" t="s">
        <v>12</v>
      </c>
      <c r="D93" s="30">
        <v>402103.8</v>
      </c>
      <c r="E93" s="27" t="s">
        <v>8</v>
      </c>
    </row>
    <row r="94" spans="2:5" x14ac:dyDescent="0.25">
      <c r="B94" s="198"/>
      <c r="C94" s="28" t="s">
        <v>13</v>
      </c>
      <c r="D94" s="30">
        <v>526366.17000000004</v>
      </c>
      <c r="E94" s="27" t="s">
        <v>8</v>
      </c>
    </row>
    <row r="95" spans="2:5" x14ac:dyDescent="0.25">
      <c r="B95" s="198"/>
      <c r="C95" s="28" t="s">
        <v>14</v>
      </c>
      <c r="D95" s="30">
        <v>447381.87</v>
      </c>
      <c r="E95" s="27" t="s">
        <v>8</v>
      </c>
    </row>
    <row r="96" spans="2:5" x14ac:dyDescent="0.25">
      <c r="B96" s="198"/>
      <c r="C96" s="28" t="s">
        <v>15</v>
      </c>
      <c r="D96" s="30">
        <v>582019.43999999994</v>
      </c>
      <c r="E96" s="27" t="s">
        <v>8</v>
      </c>
    </row>
    <row r="97" spans="2:5" x14ac:dyDescent="0.25">
      <c r="B97" s="198"/>
      <c r="C97" s="28" t="s">
        <v>16</v>
      </c>
      <c r="D97" s="30">
        <v>551068.69999999995</v>
      </c>
      <c r="E97" s="27" t="s">
        <v>8</v>
      </c>
    </row>
    <row r="98" spans="2:5" x14ac:dyDescent="0.25">
      <c r="B98" s="198"/>
      <c r="C98" s="28" t="s">
        <v>17</v>
      </c>
      <c r="D98" s="30">
        <v>496573.52</v>
      </c>
      <c r="E98" s="27" t="s">
        <v>8</v>
      </c>
    </row>
    <row r="99" spans="2:5" x14ac:dyDescent="0.25">
      <c r="B99" s="198"/>
      <c r="C99" s="28" t="s">
        <v>18</v>
      </c>
      <c r="D99" s="30">
        <v>582142.57999999996</v>
      </c>
      <c r="E99" s="27" t="s">
        <v>8</v>
      </c>
    </row>
    <row r="100" spans="2:5" x14ac:dyDescent="0.25">
      <c r="B100" s="198"/>
      <c r="C100" s="28" t="s">
        <v>19</v>
      </c>
      <c r="D100" s="30">
        <v>605087.01</v>
      </c>
      <c r="E100" s="27" t="s">
        <v>8</v>
      </c>
    </row>
    <row r="101" spans="2:5" x14ac:dyDescent="0.25">
      <c r="B101" s="198"/>
      <c r="C101" s="28" t="s">
        <v>20</v>
      </c>
      <c r="D101" s="30">
        <v>613563.41</v>
      </c>
      <c r="E101" s="27" t="s">
        <v>8</v>
      </c>
    </row>
    <row r="102" spans="2:5" x14ac:dyDescent="0.25">
      <c r="B102" s="198"/>
      <c r="C102" s="28" t="s">
        <v>21</v>
      </c>
      <c r="D102" s="30">
        <v>694558.23</v>
      </c>
      <c r="E102" s="27" t="s">
        <v>8</v>
      </c>
    </row>
    <row r="103" spans="2:5" x14ac:dyDescent="0.25">
      <c r="B103" s="198"/>
      <c r="C103" s="28" t="s">
        <v>437</v>
      </c>
      <c r="D103" s="30">
        <v>587201.73</v>
      </c>
      <c r="E103" s="27" t="s">
        <v>8</v>
      </c>
    </row>
    <row r="104" spans="2:5" x14ac:dyDescent="0.25">
      <c r="B104" s="198"/>
      <c r="C104" s="191" t="s">
        <v>23</v>
      </c>
      <c r="D104" s="192"/>
      <c r="E104" s="193"/>
    </row>
    <row r="105" spans="2:5" x14ac:dyDescent="0.25">
      <c r="B105" s="199"/>
      <c r="C105" s="27"/>
      <c r="D105" s="31">
        <f>SUM(D107:D118)</f>
        <v>2494666.08</v>
      </c>
      <c r="E105" s="27" t="s">
        <v>8</v>
      </c>
    </row>
    <row r="106" spans="2:5" x14ac:dyDescent="0.25">
      <c r="B106" s="194" t="s">
        <v>9</v>
      </c>
      <c r="C106" s="195"/>
      <c r="D106" s="196"/>
      <c r="E106" s="27"/>
    </row>
    <row r="107" spans="2:5" x14ac:dyDescent="0.25">
      <c r="B107" s="200" t="s">
        <v>10</v>
      </c>
      <c r="C107" s="28" t="s">
        <v>11</v>
      </c>
      <c r="D107" s="30">
        <v>103591.48</v>
      </c>
      <c r="E107" s="27" t="s">
        <v>8</v>
      </c>
    </row>
    <row r="108" spans="2:5" x14ac:dyDescent="0.25">
      <c r="B108" s="200"/>
      <c r="C108" s="28" t="s">
        <v>12</v>
      </c>
      <c r="D108" s="30">
        <v>133489.28</v>
      </c>
      <c r="E108" s="27" t="s">
        <v>8</v>
      </c>
    </row>
    <row r="109" spans="2:5" x14ac:dyDescent="0.25">
      <c r="B109" s="200"/>
      <c r="C109" s="28" t="s">
        <v>13</v>
      </c>
      <c r="D109" s="30">
        <v>131364.56</v>
      </c>
      <c r="E109" s="27" t="s">
        <v>8</v>
      </c>
    </row>
    <row r="110" spans="2:5" x14ac:dyDescent="0.25">
      <c r="B110" s="200"/>
      <c r="C110" s="28" t="s">
        <v>14</v>
      </c>
      <c r="D110" s="30">
        <v>170554.43</v>
      </c>
      <c r="E110" s="27" t="s">
        <v>8</v>
      </c>
    </row>
    <row r="111" spans="2:5" x14ac:dyDescent="0.25">
      <c r="B111" s="200"/>
      <c r="C111" s="28" t="s">
        <v>15</v>
      </c>
      <c r="D111" s="30">
        <v>205983.88</v>
      </c>
      <c r="E111" s="27" t="s">
        <v>8</v>
      </c>
    </row>
    <row r="112" spans="2:5" x14ac:dyDescent="0.25">
      <c r="B112" s="200"/>
      <c r="C112" s="28" t="s">
        <v>16</v>
      </c>
      <c r="D112" s="30">
        <v>218561.08</v>
      </c>
      <c r="E112" s="27" t="s">
        <v>8</v>
      </c>
    </row>
    <row r="113" spans="2:5" x14ac:dyDescent="0.25">
      <c r="B113" s="200"/>
      <c r="C113" s="28" t="s">
        <v>17</v>
      </c>
      <c r="D113" s="30">
        <v>271956.65999999997</v>
      </c>
      <c r="E113" s="27" t="s">
        <v>8</v>
      </c>
    </row>
    <row r="114" spans="2:5" x14ac:dyDescent="0.25">
      <c r="B114" s="200"/>
      <c r="C114" s="28" t="s">
        <v>18</v>
      </c>
      <c r="D114" s="30">
        <v>272982.09000000003</v>
      </c>
      <c r="E114" s="27" t="s">
        <v>8</v>
      </c>
    </row>
    <row r="115" spans="2:5" x14ac:dyDescent="0.25">
      <c r="B115" s="200"/>
      <c r="C115" s="28" t="s">
        <v>19</v>
      </c>
      <c r="D115" s="30">
        <v>290278.95</v>
      </c>
      <c r="E115" s="27" t="s">
        <v>8</v>
      </c>
    </row>
    <row r="116" spans="2:5" x14ac:dyDescent="0.25">
      <c r="B116" s="200"/>
      <c r="C116" s="28" t="s">
        <v>20</v>
      </c>
      <c r="D116" s="30">
        <v>313782.90999999997</v>
      </c>
      <c r="E116" s="27" t="s">
        <v>8</v>
      </c>
    </row>
    <row r="117" spans="2:5" x14ac:dyDescent="0.25">
      <c r="B117" s="200"/>
      <c r="C117" s="28" t="s">
        <v>21</v>
      </c>
      <c r="D117" s="30">
        <v>208572.16</v>
      </c>
      <c r="E117" s="27" t="s">
        <v>8</v>
      </c>
    </row>
    <row r="118" spans="2:5" x14ac:dyDescent="0.25">
      <c r="B118" s="200"/>
      <c r="C118" s="28" t="s">
        <v>437</v>
      </c>
      <c r="D118" s="30">
        <v>173548.6</v>
      </c>
      <c r="E118" s="27" t="s">
        <v>8</v>
      </c>
    </row>
    <row r="119" spans="2:5" x14ac:dyDescent="0.25">
      <c r="B119" s="200"/>
      <c r="C119" s="191" t="s">
        <v>24</v>
      </c>
      <c r="D119" s="192"/>
      <c r="E119" s="193"/>
    </row>
    <row r="120" spans="2:5" x14ac:dyDescent="0.25">
      <c r="B120" s="200"/>
      <c r="C120" s="27"/>
      <c r="D120" s="31">
        <f>SUM(D122:D133)</f>
        <v>247402.72</v>
      </c>
      <c r="E120" s="27" t="s">
        <v>8</v>
      </c>
    </row>
    <row r="121" spans="2:5" x14ac:dyDescent="0.25">
      <c r="B121" s="194" t="s">
        <v>9</v>
      </c>
      <c r="C121" s="195"/>
      <c r="D121" s="196"/>
      <c r="E121" s="27"/>
    </row>
    <row r="122" spans="2:5" x14ac:dyDescent="0.25">
      <c r="B122" s="197" t="s">
        <v>10</v>
      </c>
      <c r="C122" s="28" t="s">
        <v>11</v>
      </c>
      <c r="D122" s="30">
        <v>0</v>
      </c>
      <c r="E122" s="27" t="s">
        <v>8</v>
      </c>
    </row>
    <row r="123" spans="2:5" x14ac:dyDescent="0.25">
      <c r="B123" s="198"/>
      <c r="C123" s="28" t="s">
        <v>12</v>
      </c>
      <c r="D123" s="30">
        <v>0</v>
      </c>
      <c r="E123" s="27" t="s">
        <v>8</v>
      </c>
    </row>
    <row r="124" spans="2:5" x14ac:dyDescent="0.25">
      <c r="B124" s="198"/>
      <c r="C124" s="28" t="s">
        <v>13</v>
      </c>
      <c r="D124" s="30">
        <v>0</v>
      </c>
      <c r="E124" s="27" t="s">
        <v>8</v>
      </c>
    </row>
    <row r="125" spans="2:5" x14ac:dyDescent="0.25">
      <c r="B125" s="198"/>
      <c r="C125" s="28" t="s">
        <v>14</v>
      </c>
      <c r="D125" s="30">
        <v>0</v>
      </c>
      <c r="E125" s="27" t="s">
        <v>8</v>
      </c>
    </row>
    <row r="126" spans="2:5" x14ac:dyDescent="0.25">
      <c r="B126" s="198"/>
      <c r="C126" s="28" t="s">
        <v>15</v>
      </c>
      <c r="D126" s="30">
        <v>0</v>
      </c>
      <c r="E126" s="27" t="s">
        <v>8</v>
      </c>
    </row>
    <row r="127" spans="2:5" x14ac:dyDescent="0.25">
      <c r="B127" s="198"/>
      <c r="C127" s="28" t="s">
        <v>16</v>
      </c>
      <c r="D127" s="30">
        <v>5959.6</v>
      </c>
      <c r="E127" s="27" t="s">
        <v>8</v>
      </c>
    </row>
    <row r="128" spans="2:5" x14ac:dyDescent="0.25">
      <c r="B128" s="198"/>
      <c r="C128" s="28" t="s">
        <v>17</v>
      </c>
      <c r="D128" s="30">
        <v>17207.900000000001</v>
      </c>
      <c r="E128" s="27" t="s">
        <v>8</v>
      </c>
    </row>
    <row r="129" spans="2:5" x14ac:dyDescent="0.25">
      <c r="B129" s="198"/>
      <c r="C129" s="28" t="s">
        <v>18</v>
      </c>
      <c r="D129" s="30">
        <v>14588.6</v>
      </c>
      <c r="E129" s="27" t="s">
        <v>8</v>
      </c>
    </row>
    <row r="130" spans="2:5" x14ac:dyDescent="0.25">
      <c r="B130" s="198"/>
      <c r="C130" s="28" t="s">
        <v>19</v>
      </c>
      <c r="D130" s="30">
        <v>118098.02</v>
      </c>
      <c r="E130" s="27" t="s">
        <v>8</v>
      </c>
    </row>
    <row r="131" spans="2:5" x14ac:dyDescent="0.25">
      <c r="B131" s="198"/>
      <c r="C131" s="28" t="s">
        <v>20</v>
      </c>
      <c r="D131" s="30">
        <v>18319.32</v>
      </c>
      <c r="E131" s="27" t="s">
        <v>8</v>
      </c>
    </row>
    <row r="132" spans="2:5" x14ac:dyDescent="0.25">
      <c r="B132" s="198"/>
      <c r="C132" s="28" t="s">
        <v>21</v>
      </c>
      <c r="D132" s="30">
        <v>53847.21</v>
      </c>
      <c r="E132" s="27" t="s">
        <v>8</v>
      </c>
    </row>
    <row r="133" spans="2:5" x14ac:dyDescent="0.25">
      <c r="B133" s="199"/>
      <c r="C133" s="28" t="s">
        <v>437</v>
      </c>
      <c r="D133" s="30">
        <v>19382.07</v>
      </c>
      <c r="E133" s="27" t="s">
        <v>8</v>
      </c>
    </row>
  </sheetData>
  <mergeCells count="35">
    <mergeCell ref="B59:B70"/>
    <mergeCell ref="C26:E26"/>
    <mergeCell ref="C41:E41"/>
    <mergeCell ref="B43:D43"/>
    <mergeCell ref="B28:D28"/>
    <mergeCell ref="C56:E56"/>
    <mergeCell ref="B29:B42"/>
    <mergeCell ref="B14:B27"/>
    <mergeCell ref="B12:C12"/>
    <mergeCell ref="B13:D13"/>
    <mergeCell ref="C1:E1"/>
    <mergeCell ref="C4:E4"/>
    <mergeCell ref="C3:E3"/>
    <mergeCell ref="C2:E2"/>
    <mergeCell ref="B10:E10"/>
    <mergeCell ref="B9:E9"/>
    <mergeCell ref="B8:E8"/>
    <mergeCell ref="B7:E7"/>
    <mergeCell ref="B6:E6"/>
    <mergeCell ref="C119:E119"/>
    <mergeCell ref="B121:D121"/>
    <mergeCell ref="B122:B133"/>
    <mergeCell ref="B107:B120"/>
    <mergeCell ref="B44:B57"/>
    <mergeCell ref="B75:C75"/>
    <mergeCell ref="B58:D58"/>
    <mergeCell ref="B72:E72"/>
    <mergeCell ref="B73:E73"/>
    <mergeCell ref="B106:D106"/>
    <mergeCell ref="B76:D76"/>
    <mergeCell ref="B77:B90"/>
    <mergeCell ref="C89:E89"/>
    <mergeCell ref="B91:D91"/>
    <mergeCell ref="B92:B105"/>
    <mergeCell ref="C104:E104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7"/>
  <sheetViews>
    <sheetView view="pageBreakPreview" topLeftCell="A127" zoomScale="110" zoomScaleNormal="100" zoomScaleSheetLayoutView="110" workbookViewId="0">
      <selection activeCell="C6" sqref="C6:E6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42578125" style="26" customWidth="1"/>
    <col min="7" max="16384" width="9.140625" style="26"/>
  </cols>
  <sheetData>
    <row r="1" spans="2:9" ht="19.5" customHeight="1" x14ac:dyDescent="0.25">
      <c r="C1" s="202" t="s">
        <v>27</v>
      </c>
      <c r="D1" s="202"/>
      <c r="E1" s="202"/>
    </row>
    <row r="2" spans="2:9" ht="12.75" customHeight="1" x14ac:dyDescent="0.25">
      <c r="C2" s="202" t="s">
        <v>1</v>
      </c>
      <c r="D2" s="202"/>
      <c r="E2" s="202"/>
    </row>
    <row r="3" spans="2:9" ht="12.75" customHeight="1" x14ac:dyDescent="0.25">
      <c r="C3" s="202" t="s">
        <v>2</v>
      </c>
      <c r="D3" s="202"/>
      <c r="E3" s="202"/>
      <c r="I3" s="32"/>
    </row>
    <row r="4" spans="2:9" ht="12.75" customHeight="1" x14ac:dyDescent="0.25">
      <c r="C4" s="202" t="s">
        <v>508</v>
      </c>
      <c r="D4" s="202"/>
      <c r="E4" s="202"/>
    </row>
    <row r="5" spans="2:9" ht="19.5" customHeight="1" x14ac:dyDescent="0.25">
      <c r="C5" s="202" t="s">
        <v>0</v>
      </c>
      <c r="D5" s="202"/>
      <c r="E5" s="202"/>
    </row>
    <row r="6" spans="2:9" ht="12.75" customHeight="1" x14ac:dyDescent="0.25">
      <c r="C6" s="202" t="s">
        <v>28</v>
      </c>
      <c r="D6" s="202"/>
      <c r="E6" s="202"/>
    </row>
    <row r="7" spans="2:9" ht="12.75" customHeight="1" x14ac:dyDescent="0.25">
      <c r="C7" s="202" t="s">
        <v>29</v>
      </c>
      <c r="D7" s="202"/>
      <c r="E7" s="202"/>
      <c r="I7" s="32"/>
    </row>
    <row r="8" spans="2:9" ht="12.75" customHeight="1" x14ac:dyDescent="0.25">
      <c r="C8" s="202" t="s">
        <v>2</v>
      </c>
      <c r="D8" s="202"/>
      <c r="E8" s="202"/>
    </row>
    <row r="9" spans="2:9" ht="9" customHeight="1" x14ac:dyDescent="0.25"/>
    <row r="10" spans="2:9" x14ac:dyDescent="0.25">
      <c r="B10" s="201" t="s">
        <v>30</v>
      </c>
      <c r="C10" s="201"/>
      <c r="D10" s="201"/>
      <c r="E10" s="201"/>
    </row>
    <row r="11" spans="2:9" x14ac:dyDescent="0.25">
      <c r="B11" s="201" t="s">
        <v>4</v>
      </c>
      <c r="C11" s="201"/>
      <c r="D11" s="201"/>
      <c r="E11" s="201"/>
    </row>
    <row r="12" spans="2:9" x14ac:dyDescent="0.25">
      <c r="B12" s="201" t="s">
        <v>5</v>
      </c>
      <c r="C12" s="201"/>
      <c r="D12" s="201"/>
      <c r="E12" s="201"/>
    </row>
    <row r="13" spans="2:9" x14ac:dyDescent="0.25">
      <c r="B13" s="201" t="s">
        <v>6</v>
      </c>
      <c r="C13" s="201"/>
      <c r="D13" s="201"/>
      <c r="E13" s="201"/>
    </row>
    <row r="14" spans="2:9" x14ac:dyDescent="0.25">
      <c r="B14" s="201" t="s">
        <v>5</v>
      </c>
      <c r="C14" s="201"/>
      <c r="D14" s="201"/>
      <c r="E14" s="201"/>
    </row>
    <row r="15" spans="2:9" ht="20.25" customHeight="1" x14ac:dyDescent="0.25"/>
    <row r="16" spans="2:9" x14ac:dyDescent="0.25">
      <c r="B16" s="194" t="s">
        <v>7</v>
      </c>
      <c r="C16" s="195"/>
      <c r="D16" s="29">
        <f>SUM(D18:D29)</f>
        <v>2124768.1500000004</v>
      </c>
      <c r="E16" s="27" t="s">
        <v>8</v>
      </c>
    </row>
    <row r="17" spans="2:5" x14ac:dyDescent="0.25">
      <c r="B17" s="194" t="s">
        <v>9</v>
      </c>
      <c r="C17" s="195"/>
      <c r="D17" s="196"/>
      <c r="E17" s="27"/>
    </row>
    <row r="18" spans="2:5" x14ac:dyDescent="0.25">
      <c r="B18" s="197" t="s">
        <v>10</v>
      </c>
      <c r="C18" s="28" t="s">
        <v>11</v>
      </c>
      <c r="D18" s="30">
        <v>106262.13</v>
      </c>
      <c r="E18" s="27" t="s">
        <v>8</v>
      </c>
    </row>
    <row r="19" spans="2:5" x14ac:dyDescent="0.25">
      <c r="B19" s="198"/>
      <c r="C19" s="28" t="s">
        <v>12</v>
      </c>
      <c r="D19" s="30">
        <v>118998.67</v>
      </c>
      <c r="E19" s="27" t="s">
        <v>8</v>
      </c>
    </row>
    <row r="20" spans="2:5" x14ac:dyDescent="0.25">
      <c r="B20" s="198"/>
      <c r="C20" s="28" t="s">
        <v>13</v>
      </c>
      <c r="D20" s="30">
        <v>106801.60000000001</v>
      </c>
      <c r="E20" s="27" t="s">
        <v>8</v>
      </c>
    </row>
    <row r="21" spans="2:5" x14ac:dyDescent="0.25">
      <c r="B21" s="198"/>
      <c r="C21" s="28" t="s">
        <v>14</v>
      </c>
      <c r="D21" s="30">
        <v>135462.47</v>
      </c>
      <c r="E21" s="27" t="s">
        <v>8</v>
      </c>
    </row>
    <row r="22" spans="2:5" x14ac:dyDescent="0.25">
      <c r="B22" s="198"/>
      <c r="C22" s="28" t="s">
        <v>15</v>
      </c>
      <c r="D22" s="30">
        <v>183260.51</v>
      </c>
      <c r="E22" s="27" t="s">
        <v>8</v>
      </c>
    </row>
    <row r="23" spans="2:5" x14ac:dyDescent="0.25">
      <c r="B23" s="198"/>
      <c r="C23" s="28" t="s">
        <v>16</v>
      </c>
      <c r="D23" s="30">
        <v>201692.69</v>
      </c>
      <c r="E23" s="27" t="s">
        <v>8</v>
      </c>
    </row>
    <row r="24" spans="2:5" x14ac:dyDescent="0.25">
      <c r="B24" s="198"/>
      <c r="C24" s="28" t="s">
        <v>17</v>
      </c>
      <c r="D24" s="30">
        <v>201480.6</v>
      </c>
      <c r="E24" s="27" t="s">
        <v>8</v>
      </c>
    </row>
    <row r="25" spans="2:5" x14ac:dyDescent="0.25">
      <c r="B25" s="198"/>
      <c r="C25" s="28" t="s">
        <v>18</v>
      </c>
      <c r="D25" s="30">
        <v>204465.36</v>
      </c>
      <c r="E25" s="27" t="s">
        <v>8</v>
      </c>
    </row>
    <row r="26" spans="2:5" x14ac:dyDescent="0.25">
      <c r="B26" s="198"/>
      <c r="C26" s="28" t="s">
        <v>19</v>
      </c>
      <c r="D26" s="30">
        <v>210642.77</v>
      </c>
      <c r="E26" s="27" t="s">
        <v>8</v>
      </c>
    </row>
    <row r="27" spans="2:5" x14ac:dyDescent="0.25">
      <c r="B27" s="198"/>
      <c r="C27" s="28" t="s">
        <v>20</v>
      </c>
      <c r="D27" s="30">
        <v>237238.45</v>
      </c>
      <c r="E27" s="27" t="s">
        <v>8</v>
      </c>
    </row>
    <row r="28" spans="2:5" x14ac:dyDescent="0.25">
      <c r="B28" s="198"/>
      <c r="C28" s="28" t="s">
        <v>21</v>
      </c>
      <c r="D28" s="30">
        <v>212917.7</v>
      </c>
      <c r="E28" s="27" t="s">
        <v>8</v>
      </c>
    </row>
    <row r="29" spans="2:5" x14ac:dyDescent="0.25">
      <c r="B29" s="198"/>
      <c r="C29" s="28" t="s">
        <v>437</v>
      </c>
      <c r="D29" s="30">
        <v>205545.2</v>
      </c>
      <c r="E29" s="27" t="s">
        <v>8</v>
      </c>
    </row>
    <row r="30" spans="2:5" x14ac:dyDescent="0.25">
      <c r="B30" s="198"/>
      <c r="C30" s="191" t="s">
        <v>22</v>
      </c>
      <c r="D30" s="192"/>
      <c r="E30" s="193"/>
    </row>
    <row r="31" spans="2:5" x14ac:dyDescent="0.25">
      <c r="B31" s="199"/>
      <c r="C31" s="27"/>
      <c r="D31" s="31">
        <f>SUM(D33:D44)</f>
        <v>1513280.92</v>
      </c>
      <c r="E31" s="27" t="s">
        <v>8</v>
      </c>
    </row>
    <row r="32" spans="2:5" x14ac:dyDescent="0.25">
      <c r="B32" s="194" t="s">
        <v>9</v>
      </c>
      <c r="C32" s="195"/>
      <c r="D32" s="196"/>
      <c r="E32" s="27"/>
    </row>
    <row r="33" spans="2:5" x14ac:dyDescent="0.25">
      <c r="B33" s="197" t="s">
        <v>10</v>
      </c>
      <c r="C33" s="28" t="s">
        <v>11</v>
      </c>
      <c r="D33" s="30">
        <v>80626.58</v>
      </c>
      <c r="E33" s="27" t="s">
        <v>8</v>
      </c>
    </row>
    <row r="34" spans="2:5" x14ac:dyDescent="0.25">
      <c r="B34" s="198"/>
      <c r="C34" s="28" t="s">
        <v>12</v>
      </c>
      <c r="D34" s="30">
        <v>88860.12</v>
      </c>
      <c r="E34" s="27" t="s">
        <v>8</v>
      </c>
    </row>
    <row r="35" spans="2:5" x14ac:dyDescent="0.25">
      <c r="B35" s="198"/>
      <c r="C35" s="28" t="s">
        <v>13</v>
      </c>
      <c r="D35" s="30">
        <v>79586.23</v>
      </c>
      <c r="E35" s="27" t="s">
        <v>8</v>
      </c>
    </row>
    <row r="36" spans="2:5" x14ac:dyDescent="0.25">
      <c r="B36" s="198"/>
      <c r="C36" s="28" t="s">
        <v>14</v>
      </c>
      <c r="D36" s="30">
        <v>102408.65</v>
      </c>
      <c r="E36" s="27" t="s">
        <v>8</v>
      </c>
    </row>
    <row r="37" spans="2:5" x14ac:dyDescent="0.25">
      <c r="B37" s="198"/>
      <c r="C37" s="28" t="s">
        <v>15</v>
      </c>
      <c r="D37" s="30">
        <v>130732.2</v>
      </c>
      <c r="E37" s="27" t="s">
        <v>8</v>
      </c>
    </row>
    <row r="38" spans="2:5" x14ac:dyDescent="0.25">
      <c r="B38" s="198"/>
      <c r="C38" s="28" t="s">
        <v>16</v>
      </c>
      <c r="D38" s="30">
        <v>144523.71</v>
      </c>
      <c r="E38" s="27" t="s">
        <v>8</v>
      </c>
    </row>
    <row r="39" spans="2:5" x14ac:dyDescent="0.25">
      <c r="B39" s="198"/>
      <c r="C39" s="28" t="s">
        <v>17</v>
      </c>
      <c r="D39" s="30">
        <v>135337.20000000001</v>
      </c>
      <c r="E39" s="27" t="s">
        <v>8</v>
      </c>
    </row>
    <row r="40" spans="2:5" x14ac:dyDescent="0.25">
      <c r="B40" s="198"/>
      <c r="C40" s="28" t="s">
        <v>18</v>
      </c>
      <c r="D40" s="30">
        <v>133066.79999999999</v>
      </c>
      <c r="E40" s="27" t="s">
        <v>8</v>
      </c>
    </row>
    <row r="41" spans="2:5" x14ac:dyDescent="0.25">
      <c r="B41" s="198"/>
      <c r="C41" s="28" t="s">
        <v>19</v>
      </c>
      <c r="D41" s="30">
        <v>142269.03</v>
      </c>
      <c r="E41" s="27" t="s">
        <v>8</v>
      </c>
    </row>
    <row r="42" spans="2:5" x14ac:dyDescent="0.25">
      <c r="B42" s="198"/>
      <c r="C42" s="28" t="s">
        <v>20</v>
      </c>
      <c r="D42" s="30">
        <v>158607.5</v>
      </c>
      <c r="E42" s="27" t="s">
        <v>8</v>
      </c>
    </row>
    <row r="43" spans="2:5" x14ac:dyDescent="0.25">
      <c r="B43" s="198"/>
      <c r="C43" s="28" t="s">
        <v>21</v>
      </c>
      <c r="D43" s="30">
        <v>157717.70000000001</v>
      </c>
      <c r="E43" s="27" t="s">
        <v>8</v>
      </c>
    </row>
    <row r="44" spans="2:5" x14ac:dyDescent="0.25">
      <c r="B44" s="198"/>
      <c r="C44" s="28" t="s">
        <v>437</v>
      </c>
      <c r="D44" s="30">
        <v>159545.20000000001</v>
      </c>
      <c r="E44" s="27" t="s">
        <v>8</v>
      </c>
    </row>
    <row r="45" spans="2:5" x14ac:dyDescent="0.25">
      <c r="B45" s="198"/>
      <c r="C45" s="191" t="s">
        <v>23</v>
      </c>
      <c r="D45" s="192"/>
      <c r="E45" s="193"/>
    </row>
    <row r="46" spans="2:5" x14ac:dyDescent="0.25">
      <c r="B46" s="199"/>
      <c r="C46" s="27"/>
      <c r="D46" s="31">
        <f>SUM(D48:D59)</f>
        <v>611486.22</v>
      </c>
      <c r="E46" s="27" t="s">
        <v>8</v>
      </c>
    </row>
    <row r="47" spans="2:5" x14ac:dyDescent="0.25">
      <c r="B47" s="194" t="s">
        <v>9</v>
      </c>
      <c r="C47" s="195"/>
      <c r="D47" s="196"/>
      <c r="E47" s="27"/>
    </row>
    <row r="48" spans="2:5" ht="15.75" customHeight="1" x14ac:dyDescent="0.25">
      <c r="B48" s="200" t="s">
        <v>10</v>
      </c>
      <c r="C48" s="28" t="s">
        <v>11</v>
      </c>
      <c r="D48" s="30">
        <v>25635.55</v>
      </c>
      <c r="E48" s="27" t="s">
        <v>8</v>
      </c>
    </row>
    <row r="49" spans="2:5" x14ac:dyDescent="0.25">
      <c r="B49" s="200"/>
      <c r="C49" s="28" t="s">
        <v>12</v>
      </c>
      <c r="D49" s="30">
        <v>30138.55</v>
      </c>
      <c r="E49" s="27" t="s">
        <v>8</v>
      </c>
    </row>
    <row r="50" spans="2:5" x14ac:dyDescent="0.25">
      <c r="B50" s="200"/>
      <c r="C50" s="28" t="s">
        <v>13</v>
      </c>
      <c r="D50" s="30">
        <v>27215.37</v>
      </c>
      <c r="E50" s="27" t="s">
        <v>8</v>
      </c>
    </row>
    <row r="51" spans="2:5" x14ac:dyDescent="0.25">
      <c r="B51" s="200"/>
      <c r="C51" s="28" t="s">
        <v>14</v>
      </c>
      <c r="D51" s="30">
        <v>33053.82</v>
      </c>
      <c r="E51" s="27" t="s">
        <v>8</v>
      </c>
    </row>
    <row r="52" spans="2:5" x14ac:dyDescent="0.25">
      <c r="B52" s="200"/>
      <c r="C52" s="28" t="s">
        <v>15</v>
      </c>
      <c r="D52" s="30">
        <v>52528.31</v>
      </c>
      <c r="E52" s="27" t="s">
        <v>8</v>
      </c>
    </row>
    <row r="53" spans="2:5" x14ac:dyDescent="0.25">
      <c r="B53" s="200"/>
      <c r="C53" s="28" t="s">
        <v>16</v>
      </c>
      <c r="D53" s="30">
        <v>57168.98</v>
      </c>
      <c r="E53" s="27" t="s">
        <v>8</v>
      </c>
    </row>
    <row r="54" spans="2:5" x14ac:dyDescent="0.25">
      <c r="B54" s="200"/>
      <c r="C54" s="28" t="s">
        <v>17</v>
      </c>
      <c r="D54" s="30">
        <v>66143.399999999994</v>
      </c>
      <c r="E54" s="27" t="s">
        <v>8</v>
      </c>
    </row>
    <row r="55" spans="2:5" x14ac:dyDescent="0.25">
      <c r="B55" s="200"/>
      <c r="C55" s="28" t="s">
        <v>18</v>
      </c>
      <c r="D55" s="30">
        <v>71398.55</v>
      </c>
      <c r="E55" s="27" t="s">
        <v>8</v>
      </c>
    </row>
    <row r="56" spans="2:5" x14ac:dyDescent="0.25">
      <c r="B56" s="200"/>
      <c r="C56" s="28" t="s">
        <v>19</v>
      </c>
      <c r="D56" s="30">
        <v>68373.740000000005</v>
      </c>
      <c r="E56" s="27" t="s">
        <v>8</v>
      </c>
    </row>
    <row r="57" spans="2:5" x14ac:dyDescent="0.25">
      <c r="B57" s="200"/>
      <c r="C57" s="28" t="s">
        <v>20</v>
      </c>
      <c r="D57" s="30">
        <v>78629.95</v>
      </c>
      <c r="E57" s="27" t="s">
        <v>8</v>
      </c>
    </row>
    <row r="58" spans="2:5" x14ac:dyDescent="0.25">
      <c r="B58" s="200"/>
      <c r="C58" s="28" t="s">
        <v>21</v>
      </c>
      <c r="D58" s="30">
        <v>55200</v>
      </c>
      <c r="E58" s="27" t="s">
        <v>8</v>
      </c>
    </row>
    <row r="59" spans="2:5" x14ac:dyDescent="0.25">
      <c r="B59" s="200"/>
      <c r="C59" s="28" t="s">
        <v>437</v>
      </c>
      <c r="D59" s="30">
        <v>46000</v>
      </c>
      <c r="E59" s="27" t="s">
        <v>8</v>
      </c>
    </row>
    <row r="61" spans="2:5" x14ac:dyDescent="0.25">
      <c r="B61" s="201" t="s">
        <v>25</v>
      </c>
      <c r="C61" s="201"/>
      <c r="D61" s="201"/>
      <c r="E61" s="201"/>
    </row>
    <row r="62" spans="2:5" x14ac:dyDescent="0.25">
      <c r="B62" s="201" t="s">
        <v>26</v>
      </c>
      <c r="C62" s="201"/>
      <c r="D62" s="201"/>
      <c r="E62" s="201"/>
    </row>
    <row r="64" spans="2:5" x14ac:dyDescent="0.25">
      <c r="B64" s="194" t="s">
        <v>7</v>
      </c>
      <c r="C64" s="195"/>
      <c r="D64" s="29">
        <f>SUM(D66:D77)</f>
        <v>2124768.1500000004</v>
      </c>
      <c r="E64" s="27" t="s">
        <v>8</v>
      </c>
    </row>
    <row r="65" spans="2:5" x14ac:dyDescent="0.25">
      <c r="B65" s="194" t="s">
        <v>9</v>
      </c>
      <c r="C65" s="195"/>
      <c r="D65" s="196"/>
      <c r="E65" s="27"/>
    </row>
    <row r="66" spans="2:5" x14ac:dyDescent="0.25">
      <c r="B66" s="197" t="s">
        <v>10</v>
      </c>
      <c r="C66" s="28" t="s">
        <v>11</v>
      </c>
      <c r="D66" s="30">
        <v>106262.13</v>
      </c>
      <c r="E66" s="27" t="s">
        <v>8</v>
      </c>
    </row>
    <row r="67" spans="2:5" x14ac:dyDescent="0.25">
      <c r="B67" s="198"/>
      <c r="C67" s="28" t="s">
        <v>12</v>
      </c>
      <c r="D67" s="30">
        <v>118998.67</v>
      </c>
      <c r="E67" s="27" t="s">
        <v>8</v>
      </c>
    </row>
    <row r="68" spans="2:5" x14ac:dyDescent="0.25">
      <c r="B68" s="198"/>
      <c r="C68" s="28" t="s">
        <v>13</v>
      </c>
      <c r="D68" s="30">
        <v>106801.60000000001</v>
      </c>
      <c r="E68" s="27" t="s">
        <v>8</v>
      </c>
    </row>
    <row r="69" spans="2:5" x14ac:dyDescent="0.25">
      <c r="B69" s="198"/>
      <c r="C69" s="28" t="s">
        <v>14</v>
      </c>
      <c r="D69" s="30">
        <v>135462.47</v>
      </c>
      <c r="E69" s="27" t="s">
        <v>8</v>
      </c>
    </row>
    <row r="70" spans="2:5" x14ac:dyDescent="0.25">
      <c r="B70" s="198"/>
      <c r="C70" s="28" t="s">
        <v>15</v>
      </c>
      <c r="D70" s="30">
        <v>183260.51</v>
      </c>
      <c r="E70" s="27" t="s">
        <v>8</v>
      </c>
    </row>
    <row r="71" spans="2:5" x14ac:dyDescent="0.25">
      <c r="B71" s="198"/>
      <c r="C71" s="28" t="s">
        <v>16</v>
      </c>
      <c r="D71" s="30">
        <v>201692.69</v>
      </c>
      <c r="E71" s="27" t="s">
        <v>8</v>
      </c>
    </row>
    <row r="72" spans="2:5" x14ac:dyDescent="0.25">
      <c r="B72" s="198"/>
      <c r="C72" s="28" t="s">
        <v>17</v>
      </c>
      <c r="D72" s="30">
        <v>201480.6</v>
      </c>
      <c r="E72" s="27" t="s">
        <v>8</v>
      </c>
    </row>
    <row r="73" spans="2:5" x14ac:dyDescent="0.25">
      <c r="B73" s="198"/>
      <c r="C73" s="28" t="s">
        <v>18</v>
      </c>
      <c r="D73" s="30">
        <v>204465.36</v>
      </c>
      <c r="E73" s="27" t="s">
        <v>8</v>
      </c>
    </row>
    <row r="74" spans="2:5" x14ac:dyDescent="0.25">
      <c r="B74" s="198"/>
      <c r="C74" s="28" t="s">
        <v>19</v>
      </c>
      <c r="D74" s="30">
        <v>210642.77</v>
      </c>
      <c r="E74" s="27" t="s">
        <v>8</v>
      </c>
    </row>
    <row r="75" spans="2:5" x14ac:dyDescent="0.25">
      <c r="B75" s="198"/>
      <c r="C75" s="28" t="s">
        <v>20</v>
      </c>
      <c r="D75" s="30">
        <v>237238.45</v>
      </c>
      <c r="E75" s="27" t="s">
        <v>8</v>
      </c>
    </row>
    <row r="76" spans="2:5" x14ac:dyDescent="0.25">
      <c r="B76" s="198"/>
      <c r="C76" s="28" t="s">
        <v>21</v>
      </c>
      <c r="D76" s="30">
        <v>212917.7</v>
      </c>
      <c r="E76" s="27" t="s">
        <v>8</v>
      </c>
    </row>
    <row r="77" spans="2:5" x14ac:dyDescent="0.25">
      <c r="B77" s="198"/>
      <c r="C77" s="28" t="s">
        <v>437</v>
      </c>
      <c r="D77" s="30">
        <v>205545.2</v>
      </c>
      <c r="E77" s="27" t="s">
        <v>8</v>
      </c>
    </row>
    <row r="78" spans="2:5" x14ac:dyDescent="0.25">
      <c r="B78" s="198"/>
      <c r="C78" s="191" t="s">
        <v>22</v>
      </c>
      <c r="D78" s="192"/>
      <c r="E78" s="193"/>
    </row>
    <row r="79" spans="2:5" x14ac:dyDescent="0.25">
      <c r="B79" s="199"/>
      <c r="C79" s="27"/>
      <c r="D79" s="31">
        <f>SUM(D81:D92)</f>
        <v>1513280.92</v>
      </c>
      <c r="E79" s="27" t="s">
        <v>8</v>
      </c>
    </row>
    <row r="80" spans="2:5" x14ac:dyDescent="0.25">
      <c r="B80" s="194" t="s">
        <v>9</v>
      </c>
      <c r="C80" s="195"/>
      <c r="D80" s="196"/>
      <c r="E80" s="27"/>
    </row>
    <row r="81" spans="2:5" x14ac:dyDescent="0.25">
      <c r="B81" s="197" t="s">
        <v>10</v>
      </c>
      <c r="C81" s="28" t="s">
        <v>11</v>
      </c>
      <c r="D81" s="30">
        <v>80626.58</v>
      </c>
      <c r="E81" s="27" t="s">
        <v>8</v>
      </c>
    </row>
    <row r="82" spans="2:5" x14ac:dyDescent="0.25">
      <c r="B82" s="198"/>
      <c r="C82" s="28" t="s">
        <v>12</v>
      </c>
      <c r="D82" s="30">
        <v>88860.12</v>
      </c>
      <c r="E82" s="27" t="s">
        <v>8</v>
      </c>
    </row>
    <row r="83" spans="2:5" x14ac:dyDescent="0.25">
      <c r="B83" s="198"/>
      <c r="C83" s="28" t="s">
        <v>13</v>
      </c>
      <c r="D83" s="30">
        <v>79586.23</v>
      </c>
      <c r="E83" s="27" t="s">
        <v>8</v>
      </c>
    </row>
    <row r="84" spans="2:5" x14ac:dyDescent="0.25">
      <c r="B84" s="198"/>
      <c r="C84" s="28" t="s">
        <v>14</v>
      </c>
      <c r="D84" s="30">
        <v>102408.65</v>
      </c>
      <c r="E84" s="27" t="s">
        <v>8</v>
      </c>
    </row>
    <row r="85" spans="2:5" x14ac:dyDescent="0.25">
      <c r="B85" s="198"/>
      <c r="C85" s="28" t="s">
        <v>15</v>
      </c>
      <c r="D85" s="30">
        <v>130732.2</v>
      </c>
      <c r="E85" s="27" t="s">
        <v>8</v>
      </c>
    </row>
    <row r="86" spans="2:5" x14ac:dyDescent="0.25">
      <c r="B86" s="198"/>
      <c r="C86" s="28" t="s">
        <v>16</v>
      </c>
      <c r="D86" s="30">
        <v>144523.71</v>
      </c>
      <c r="E86" s="27" t="s">
        <v>8</v>
      </c>
    </row>
    <row r="87" spans="2:5" x14ac:dyDescent="0.25">
      <c r="B87" s="198"/>
      <c r="C87" s="28" t="s">
        <v>17</v>
      </c>
      <c r="D87" s="30">
        <v>135337.20000000001</v>
      </c>
      <c r="E87" s="27" t="s">
        <v>8</v>
      </c>
    </row>
    <row r="88" spans="2:5" x14ac:dyDescent="0.25">
      <c r="B88" s="198"/>
      <c r="C88" s="28" t="s">
        <v>18</v>
      </c>
      <c r="D88" s="30">
        <v>133066.79999999999</v>
      </c>
      <c r="E88" s="27" t="s">
        <v>8</v>
      </c>
    </row>
    <row r="89" spans="2:5" x14ac:dyDescent="0.25">
      <c r="B89" s="198"/>
      <c r="C89" s="28" t="s">
        <v>19</v>
      </c>
      <c r="D89" s="30">
        <v>142269.03</v>
      </c>
      <c r="E89" s="27" t="s">
        <v>8</v>
      </c>
    </row>
    <row r="90" spans="2:5" x14ac:dyDescent="0.25">
      <c r="B90" s="198"/>
      <c r="C90" s="28" t="s">
        <v>20</v>
      </c>
      <c r="D90" s="30">
        <v>158607.5</v>
      </c>
      <c r="E90" s="27" t="s">
        <v>8</v>
      </c>
    </row>
    <row r="91" spans="2:5" x14ac:dyDescent="0.25">
      <c r="B91" s="198"/>
      <c r="C91" s="28" t="s">
        <v>21</v>
      </c>
      <c r="D91" s="30">
        <v>157717.70000000001</v>
      </c>
      <c r="E91" s="27" t="s">
        <v>8</v>
      </c>
    </row>
    <row r="92" spans="2:5" x14ac:dyDescent="0.25">
      <c r="B92" s="198"/>
      <c r="C92" s="28" t="s">
        <v>437</v>
      </c>
      <c r="D92" s="30">
        <v>159545.20000000001</v>
      </c>
      <c r="E92" s="27" t="s">
        <v>8</v>
      </c>
    </row>
    <row r="93" spans="2:5" x14ac:dyDescent="0.25">
      <c r="B93" s="198"/>
      <c r="C93" s="191" t="s">
        <v>23</v>
      </c>
      <c r="D93" s="192"/>
      <c r="E93" s="193"/>
    </row>
    <row r="94" spans="2:5" x14ac:dyDescent="0.25">
      <c r="B94" s="199"/>
      <c r="C94" s="27"/>
      <c r="D94" s="31">
        <f>SUM(D96:D107)</f>
        <v>611486.22</v>
      </c>
      <c r="E94" s="27" t="s">
        <v>8</v>
      </c>
    </row>
    <row r="95" spans="2:5" x14ac:dyDescent="0.25">
      <c r="B95" s="194" t="s">
        <v>9</v>
      </c>
      <c r="C95" s="195"/>
      <c r="D95" s="196"/>
      <c r="E95" s="27"/>
    </row>
    <row r="96" spans="2:5" x14ac:dyDescent="0.25">
      <c r="B96" s="203" t="s">
        <v>10</v>
      </c>
      <c r="C96" s="28" t="s">
        <v>11</v>
      </c>
      <c r="D96" s="30">
        <v>25635.55</v>
      </c>
      <c r="E96" s="27" t="s">
        <v>8</v>
      </c>
    </row>
    <row r="97" spans="2:5" x14ac:dyDescent="0.25">
      <c r="B97" s="203"/>
      <c r="C97" s="28" t="s">
        <v>12</v>
      </c>
      <c r="D97" s="30">
        <v>30138.55</v>
      </c>
      <c r="E97" s="27" t="s">
        <v>8</v>
      </c>
    </row>
    <row r="98" spans="2:5" x14ac:dyDescent="0.25">
      <c r="B98" s="203"/>
      <c r="C98" s="28" t="s">
        <v>13</v>
      </c>
      <c r="D98" s="30">
        <v>27215.37</v>
      </c>
      <c r="E98" s="27" t="s">
        <v>8</v>
      </c>
    </row>
    <row r="99" spans="2:5" x14ac:dyDescent="0.25">
      <c r="B99" s="203"/>
      <c r="C99" s="28" t="s">
        <v>14</v>
      </c>
      <c r="D99" s="30">
        <v>33053.82</v>
      </c>
      <c r="E99" s="27" t="s">
        <v>8</v>
      </c>
    </row>
    <row r="100" spans="2:5" x14ac:dyDescent="0.25">
      <c r="B100" s="203"/>
      <c r="C100" s="28" t="s">
        <v>15</v>
      </c>
      <c r="D100" s="30">
        <v>52528.31</v>
      </c>
      <c r="E100" s="27" t="s">
        <v>8</v>
      </c>
    </row>
    <row r="101" spans="2:5" x14ac:dyDescent="0.25">
      <c r="B101" s="203"/>
      <c r="C101" s="28" t="s">
        <v>16</v>
      </c>
      <c r="D101" s="30">
        <v>57168.98</v>
      </c>
      <c r="E101" s="27" t="s">
        <v>8</v>
      </c>
    </row>
    <row r="102" spans="2:5" x14ac:dyDescent="0.25">
      <c r="B102" s="203"/>
      <c r="C102" s="28" t="s">
        <v>17</v>
      </c>
      <c r="D102" s="30">
        <v>66143.399999999994</v>
      </c>
      <c r="E102" s="27" t="s">
        <v>8</v>
      </c>
    </row>
    <row r="103" spans="2:5" x14ac:dyDescent="0.25">
      <c r="B103" s="203"/>
      <c r="C103" s="28" t="s">
        <v>18</v>
      </c>
      <c r="D103" s="30">
        <v>71398.55</v>
      </c>
      <c r="E103" s="27" t="s">
        <v>8</v>
      </c>
    </row>
    <row r="104" spans="2:5" x14ac:dyDescent="0.25">
      <c r="B104" s="203"/>
      <c r="C104" s="28" t="s">
        <v>19</v>
      </c>
      <c r="D104" s="30">
        <v>68373.740000000005</v>
      </c>
      <c r="E104" s="27" t="s">
        <v>8</v>
      </c>
    </row>
    <row r="105" spans="2:5" x14ac:dyDescent="0.25">
      <c r="B105" s="203"/>
      <c r="C105" s="28" t="s">
        <v>20</v>
      </c>
      <c r="D105" s="30">
        <v>78629.95</v>
      </c>
      <c r="E105" s="27" t="s">
        <v>8</v>
      </c>
    </row>
    <row r="106" spans="2:5" x14ac:dyDescent="0.25">
      <c r="B106" s="203"/>
      <c r="C106" s="28" t="s">
        <v>21</v>
      </c>
      <c r="D106" s="30">
        <v>55200</v>
      </c>
      <c r="E106" s="27" t="s">
        <v>8</v>
      </c>
    </row>
    <row r="107" spans="2:5" x14ac:dyDescent="0.25">
      <c r="B107" s="203"/>
      <c r="C107" s="28" t="s">
        <v>437</v>
      </c>
      <c r="D107" s="30">
        <v>46000</v>
      </c>
      <c r="E107" s="27" t="s">
        <v>8</v>
      </c>
    </row>
  </sheetData>
  <mergeCells count="33">
    <mergeCell ref="B96:B107"/>
    <mergeCell ref="B48:B59"/>
    <mergeCell ref="B81:B94"/>
    <mergeCell ref="C93:E93"/>
    <mergeCell ref="B95:D95"/>
    <mergeCell ref="B64:C64"/>
    <mergeCell ref="B65:D65"/>
    <mergeCell ref="B66:B79"/>
    <mergeCell ref="C78:E78"/>
    <mergeCell ref="B80:D80"/>
    <mergeCell ref="B62:E62"/>
    <mergeCell ref="C45:E45"/>
    <mergeCell ref="B17:D17"/>
    <mergeCell ref="B61:E61"/>
    <mergeCell ref="C30:E30"/>
    <mergeCell ref="B11:E11"/>
    <mergeCell ref="B12:E12"/>
    <mergeCell ref="B13:E13"/>
    <mergeCell ref="B14:E14"/>
    <mergeCell ref="B47:D47"/>
    <mergeCell ref="B16:C16"/>
    <mergeCell ref="B18:B31"/>
    <mergeCell ref="B32:D32"/>
    <mergeCell ref="B33:B46"/>
    <mergeCell ref="C1:E1"/>
    <mergeCell ref="C2:E2"/>
    <mergeCell ref="C3:E3"/>
    <mergeCell ref="C4:E4"/>
    <mergeCell ref="B10:E10"/>
    <mergeCell ref="C5:E5"/>
    <mergeCell ref="C6:E6"/>
    <mergeCell ref="C7:E7"/>
    <mergeCell ref="C8:E8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8"/>
  <sheetViews>
    <sheetView view="pageBreakPreview" zoomScale="110" zoomScaleNormal="100" zoomScaleSheetLayoutView="110" workbookViewId="0">
      <selection activeCell="B12" sqref="B12:E12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85546875" style="26" customWidth="1"/>
    <col min="7" max="16384" width="9.140625" style="26"/>
  </cols>
  <sheetData>
    <row r="1" spans="2:9" ht="19.5" customHeight="1" x14ac:dyDescent="0.25">
      <c r="C1" s="202" t="s">
        <v>31</v>
      </c>
      <c r="D1" s="202"/>
      <c r="E1" s="202"/>
    </row>
    <row r="2" spans="2:9" ht="12.75" customHeight="1" x14ac:dyDescent="0.25">
      <c r="C2" s="202" t="s">
        <v>1</v>
      </c>
      <c r="D2" s="202"/>
      <c r="E2" s="202"/>
    </row>
    <row r="3" spans="2:9" ht="12.75" customHeight="1" x14ac:dyDescent="0.25">
      <c r="C3" s="202" t="s">
        <v>2</v>
      </c>
      <c r="D3" s="202"/>
      <c r="E3" s="202"/>
      <c r="I3" s="32"/>
    </row>
    <row r="4" spans="2:9" ht="12.75" customHeight="1" x14ac:dyDescent="0.25">
      <c r="C4" s="202" t="s">
        <v>508</v>
      </c>
      <c r="D4" s="202"/>
      <c r="E4" s="202"/>
    </row>
    <row r="5" spans="2:9" ht="19.5" customHeight="1" x14ac:dyDescent="0.25">
      <c r="C5" s="202" t="s">
        <v>27</v>
      </c>
      <c r="D5" s="202"/>
      <c r="E5" s="202"/>
    </row>
    <row r="6" spans="2:9" ht="12.75" customHeight="1" x14ac:dyDescent="0.25">
      <c r="C6" s="202" t="s">
        <v>28</v>
      </c>
      <c r="D6" s="202"/>
      <c r="E6" s="202"/>
    </row>
    <row r="7" spans="2:9" ht="12.75" customHeight="1" x14ac:dyDescent="0.25">
      <c r="C7" s="202" t="s">
        <v>29</v>
      </c>
      <c r="D7" s="202"/>
      <c r="E7" s="202"/>
      <c r="I7" s="32"/>
    </row>
    <row r="8" spans="2:9" ht="12.75" customHeight="1" x14ac:dyDescent="0.25">
      <c r="C8" s="202" t="s">
        <v>2</v>
      </c>
      <c r="D8" s="202"/>
      <c r="E8" s="202"/>
    </row>
    <row r="9" spans="2:9" ht="9" customHeight="1" x14ac:dyDescent="0.25"/>
    <row r="10" spans="2:9" x14ac:dyDescent="0.25">
      <c r="B10" s="201" t="s">
        <v>32</v>
      </c>
      <c r="C10" s="201"/>
      <c r="D10" s="201"/>
      <c r="E10" s="201"/>
    </row>
    <row r="11" spans="2:9" x14ac:dyDescent="0.25">
      <c r="B11" s="201" t="s">
        <v>4</v>
      </c>
      <c r="C11" s="201"/>
      <c r="D11" s="201"/>
      <c r="E11" s="201"/>
    </row>
    <row r="12" spans="2:9" x14ac:dyDescent="0.25">
      <c r="B12" s="201" t="s">
        <v>5</v>
      </c>
      <c r="C12" s="201"/>
      <c r="D12" s="201"/>
      <c r="E12" s="201"/>
    </row>
    <row r="13" spans="2:9" x14ac:dyDescent="0.25">
      <c r="B13" s="201" t="s">
        <v>6</v>
      </c>
      <c r="C13" s="201"/>
      <c r="D13" s="201"/>
      <c r="E13" s="201"/>
    </row>
    <row r="14" spans="2:9" x14ac:dyDescent="0.25">
      <c r="B14" s="201" t="s">
        <v>5</v>
      </c>
      <c r="C14" s="201"/>
      <c r="D14" s="201"/>
      <c r="E14" s="201"/>
    </row>
    <row r="15" spans="2:9" ht="20.25" customHeight="1" x14ac:dyDescent="0.25"/>
    <row r="16" spans="2:9" x14ac:dyDescent="0.25">
      <c r="B16" s="194" t="s">
        <v>7</v>
      </c>
      <c r="C16" s="195"/>
      <c r="D16" s="136">
        <f>SUM(D18:D29)</f>
        <v>4259923.49</v>
      </c>
      <c r="E16" s="27" t="s">
        <v>8</v>
      </c>
    </row>
    <row r="17" spans="2:5" x14ac:dyDescent="0.25">
      <c r="B17" s="194" t="s">
        <v>9</v>
      </c>
      <c r="C17" s="195"/>
      <c r="D17" s="196"/>
      <c r="E17" s="27"/>
    </row>
    <row r="18" spans="2:5" x14ac:dyDescent="0.25">
      <c r="B18" s="197" t="s">
        <v>10</v>
      </c>
      <c r="C18" s="28" t="s">
        <v>11</v>
      </c>
      <c r="D18" s="30">
        <v>210142.9</v>
      </c>
      <c r="E18" s="27" t="s">
        <v>8</v>
      </c>
    </row>
    <row r="19" spans="2:5" x14ac:dyDescent="0.25">
      <c r="B19" s="198"/>
      <c r="C19" s="28" t="s">
        <v>12</v>
      </c>
      <c r="D19" s="30">
        <v>233723.64</v>
      </c>
      <c r="E19" s="27" t="s">
        <v>8</v>
      </c>
    </row>
    <row r="20" spans="2:5" x14ac:dyDescent="0.25">
      <c r="B20" s="198"/>
      <c r="C20" s="28" t="s">
        <v>13</v>
      </c>
      <c r="D20" s="30">
        <v>225285.28</v>
      </c>
      <c r="E20" s="27" t="s">
        <v>8</v>
      </c>
    </row>
    <row r="21" spans="2:5" x14ac:dyDescent="0.25">
      <c r="B21" s="198"/>
      <c r="C21" s="28" t="s">
        <v>14</v>
      </c>
      <c r="D21" s="30">
        <v>288093.43</v>
      </c>
      <c r="E21" s="27" t="s">
        <v>8</v>
      </c>
    </row>
    <row r="22" spans="2:5" x14ac:dyDescent="0.25">
      <c r="B22" s="198"/>
      <c r="C22" s="28" t="s">
        <v>15</v>
      </c>
      <c r="D22" s="30">
        <v>346127.98</v>
      </c>
      <c r="E22" s="27" t="s">
        <v>8</v>
      </c>
    </row>
    <row r="23" spans="2:5" x14ac:dyDescent="0.25">
      <c r="B23" s="198"/>
      <c r="C23" s="28" t="s">
        <v>16</v>
      </c>
      <c r="D23" s="30">
        <v>352167.81</v>
      </c>
      <c r="E23" s="27" t="s">
        <v>8</v>
      </c>
    </row>
    <row r="24" spans="2:5" x14ac:dyDescent="0.25">
      <c r="B24" s="198"/>
      <c r="C24" s="28" t="s">
        <v>17</v>
      </c>
      <c r="D24" s="30">
        <v>347373.32</v>
      </c>
      <c r="E24" s="27" t="s">
        <v>8</v>
      </c>
    </row>
    <row r="25" spans="2:5" x14ac:dyDescent="0.25">
      <c r="B25" s="198"/>
      <c r="C25" s="28" t="s">
        <v>18</v>
      </c>
      <c r="D25" s="135">
        <v>359365.73</v>
      </c>
      <c r="E25" s="27" t="s">
        <v>8</v>
      </c>
    </row>
    <row r="26" spans="2:5" x14ac:dyDescent="0.25">
      <c r="B26" s="198"/>
      <c r="C26" s="28" t="s">
        <v>19</v>
      </c>
      <c r="D26" s="135">
        <v>520859.6</v>
      </c>
      <c r="E26" s="27" t="s">
        <v>8</v>
      </c>
    </row>
    <row r="27" spans="2:5" x14ac:dyDescent="0.25">
      <c r="B27" s="198"/>
      <c r="C27" s="28" t="s">
        <v>20</v>
      </c>
      <c r="D27" s="30">
        <v>447836.7</v>
      </c>
      <c r="E27" s="27" t="s">
        <v>8</v>
      </c>
    </row>
    <row r="28" spans="2:5" x14ac:dyDescent="0.25">
      <c r="B28" s="198"/>
      <c r="C28" s="28" t="s">
        <v>21</v>
      </c>
      <c r="D28" s="30">
        <v>564388</v>
      </c>
      <c r="E28" s="27" t="s">
        <v>8</v>
      </c>
    </row>
    <row r="29" spans="2:5" x14ac:dyDescent="0.25">
      <c r="B29" s="198"/>
      <c r="C29" s="28" t="s">
        <v>437</v>
      </c>
      <c r="D29" s="30">
        <v>364559.1</v>
      </c>
      <c r="E29" s="27" t="s">
        <v>8</v>
      </c>
    </row>
    <row r="30" spans="2:5" x14ac:dyDescent="0.25">
      <c r="B30" s="198"/>
      <c r="C30" s="191" t="s">
        <v>22</v>
      </c>
      <c r="D30" s="192"/>
      <c r="E30" s="193"/>
    </row>
    <row r="31" spans="2:5" x14ac:dyDescent="0.25">
      <c r="B31" s="199"/>
      <c r="C31" s="27"/>
      <c r="D31" s="31">
        <f>SUM(D33:D44)</f>
        <v>3331781.6100000003</v>
      </c>
      <c r="E31" s="27" t="s">
        <v>8</v>
      </c>
    </row>
    <row r="32" spans="2:5" x14ac:dyDescent="0.25">
      <c r="B32" s="194" t="s">
        <v>9</v>
      </c>
      <c r="C32" s="195"/>
      <c r="D32" s="196"/>
      <c r="E32" s="27"/>
    </row>
    <row r="33" spans="2:5" x14ac:dyDescent="0.25">
      <c r="B33" s="197" t="s">
        <v>10</v>
      </c>
      <c r="C33" s="28" t="s">
        <v>11</v>
      </c>
      <c r="D33" s="30">
        <v>178727.75</v>
      </c>
      <c r="E33" s="27" t="s">
        <v>8</v>
      </c>
    </row>
    <row r="34" spans="2:5" x14ac:dyDescent="0.25">
      <c r="B34" s="198"/>
      <c r="C34" s="28" t="s">
        <v>12</v>
      </c>
      <c r="D34" s="30">
        <v>186751.66</v>
      </c>
      <c r="E34" s="27" t="s">
        <v>8</v>
      </c>
    </row>
    <row r="35" spans="2:5" x14ac:dyDescent="0.25">
      <c r="B35" s="198"/>
      <c r="C35" s="28" t="s">
        <v>13</v>
      </c>
      <c r="D35" s="30">
        <v>180240.88</v>
      </c>
      <c r="E35" s="27" t="s">
        <v>8</v>
      </c>
    </row>
    <row r="36" spans="2:5" x14ac:dyDescent="0.25">
      <c r="B36" s="198"/>
      <c r="C36" s="28" t="s">
        <v>14</v>
      </c>
      <c r="D36" s="30">
        <v>225959.9</v>
      </c>
      <c r="E36" s="27" t="s">
        <v>8</v>
      </c>
    </row>
    <row r="37" spans="2:5" x14ac:dyDescent="0.25">
      <c r="B37" s="198"/>
      <c r="C37" s="28" t="s">
        <v>15</v>
      </c>
      <c r="D37" s="30">
        <v>270425</v>
      </c>
      <c r="E37" s="27" t="s">
        <v>8</v>
      </c>
    </row>
    <row r="38" spans="2:5" x14ac:dyDescent="0.25">
      <c r="B38" s="198"/>
      <c r="C38" s="28" t="s">
        <v>16</v>
      </c>
      <c r="D38" s="30">
        <v>277930.52</v>
      </c>
      <c r="E38" s="27" t="s">
        <v>8</v>
      </c>
    </row>
    <row r="39" spans="2:5" x14ac:dyDescent="0.25">
      <c r="B39" s="198"/>
      <c r="C39" s="28" t="s">
        <v>17</v>
      </c>
      <c r="D39" s="30">
        <v>263722.90000000002</v>
      </c>
      <c r="E39" s="27" t="s">
        <v>8</v>
      </c>
    </row>
    <row r="40" spans="2:5" x14ac:dyDescent="0.25">
      <c r="B40" s="198"/>
      <c r="C40" s="28" t="s">
        <v>18</v>
      </c>
      <c r="D40" s="135">
        <v>286774.48</v>
      </c>
      <c r="E40" s="27" t="s">
        <v>8</v>
      </c>
    </row>
    <row r="41" spans="2:5" x14ac:dyDescent="0.25">
      <c r="B41" s="198"/>
      <c r="C41" s="28" t="s">
        <v>19</v>
      </c>
      <c r="D41" s="135">
        <v>337539.28</v>
      </c>
      <c r="E41" s="27" t="s">
        <v>8</v>
      </c>
    </row>
    <row r="42" spans="2:5" x14ac:dyDescent="0.25">
      <c r="B42" s="198"/>
      <c r="C42" s="28" t="s">
        <v>20</v>
      </c>
      <c r="D42" s="135">
        <v>354114.18</v>
      </c>
      <c r="E42" s="27" t="s">
        <v>8</v>
      </c>
    </row>
    <row r="43" spans="2:5" x14ac:dyDescent="0.25">
      <c r="B43" s="198"/>
      <c r="C43" s="28" t="s">
        <v>21</v>
      </c>
      <c r="D43" s="30">
        <v>457575.13</v>
      </c>
      <c r="E43" s="27" t="s">
        <v>8</v>
      </c>
    </row>
    <row r="44" spans="2:5" x14ac:dyDescent="0.25">
      <c r="B44" s="198"/>
      <c r="C44" s="28" t="s">
        <v>437</v>
      </c>
      <c r="D44" s="30">
        <v>312019.93</v>
      </c>
      <c r="E44" s="27" t="s">
        <v>8</v>
      </c>
    </row>
    <row r="45" spans="2:5" x14ac:dyDescent="0.25">
      <c r="B45" s="198"/>
      <c r="C45" s="191" t="s">
        <v>23</v>
      </c>
      <c r="D45" s="192"/>
      <c r="E45" s="193"/>
    </row>
    <row r="46" spans="2:5" x14ac:dyDescent="0.25">
      <c r="B46" s="199"/>
      <c r="C46" s="27"/>
      <c r="D46" s="31">
        <f>SUM(D48:D59)</f>
        <v>746718.37999999989</v>
      </c>
      <c r="E46" s="27" t="s">
        <v>8</v>
      </c>
    </row>
    <row r="47" spans="2:5" x14ac:dyDescent="0.25">
      <c r="B47" s="194" t="s">
        <v>9</v>
      </c>
      <c r="C47" s="195"/>
      <c r="D47" s="196"/>
      <c r="E47" s="27"/>
    </row>
    <row r="48" spans="2:5" ht="15.75" customHeight="1" x14ac:dyDescent="0.25">
      <c r="B48" s="200" t="s">
        <v>10</v>
      </c>
      <c r="C48" s="28" t="s">
        <v>11</v>
      </c>
      <c r="D48" s="30">
        <v>31415.15</v>
      </c>
      <c r="E48" s="27" t="s">
        <v>8</v>
      </c>
    </row>
    <row r="49" spans="2:5" x14ac:dyDescent="0.25">
      <c r="B49" s="200"/>
      <c r="C49" s="28" t="s">
        <v>12</v>
      </c>
      <c r="D49" s="30">
        <v>46971.98</v>
      </c>
      <c r="E49" s="27" t="s">
        <v>8</v>
      </c>
    </row>
    <row r="50" spans="2:5" x14ac:dyDescent="0.25">
      <c r="B50" s="200"/>
      <c r="C50" s="28" t="s">
        <v>13</v>
      </c>
      <c r="D50" s="30">
        <v>45044.4</v>
      </c>
      <c r="E50" s="27" t="s">
        <v>8</v>
      </c>
    </row>
    <row r="51" spans="2:5" x14ac:dyDescent="0.25">
      <c r="B51" s="200"/>
      <c r="C51" s="28" t="s">
        <v>14</v>
      </c>
      <c r="D51" s="30">
        <v>62133.53</v>
      </c>
      <c r="E51" s="27" t="s">
        <v>8</v>
      </c>
    </row>
    <row r="52" spans="2:5" x14ac:dyDescent="0.25">
      <c r="B52" s="200"/>
      <c r="C52" s="28" t="s">
        <v>15</v>
      </c>
      <c r="D52" s="30">
        <v>75702.98</v>
      </c>
      <c r="E52" s="27" t="s">
        <v>8</v>
      </c>
    </row>
    <row r="53" spans="2:5" x14ac:dyDescent="0.25">
      <c r="B53" s="200"/>
      <c r="C53" s="28" t="s">
        <v>16</v>
      </c>
      <c r="D53" s="30">
        <v>71644.990000000005</v>
      </c>
      <c r="E53" s="27" t="s">
        <v>8</v>
      </c>
    </row>
    <row r="54" spans="2:5" x14ac:dyDescent="0.25">
      <c r="B54" s="200"/>
      <c r="C54" s="28" t="s">
        <v>17</v>
      </c>
      <c r="D54" s="30">
        <v>78279.520000000004</v>
      </c>
      <c r="E54" s="27" t="s">
        <v>8</v>
      </c>
    </row>
    <row r="55" spans="2:5" x14ac:dyDescent="0.25">
      <c r="B55" s="200"/>
      <c r="C55" s="28" t="s">
        <v>18</v>
      </c>
      <c r="D55" s="135">
        <v>67811.56</v>
      </c>
      <c r="E55" s="27" t="s">
        <v>8</v>
      </c>
    </row>
    <row r="56" spans="2:5" x14ac:dyDescent="0.25">
      <c r="B56" s="200"/>
      <c r="C56" s="28" t="s">
        <v>19</v>
      </c>
      <c r="D56" s="135">
        <v>75463.81</v>
      </c>
      <c r="E56" s="27" t="s">
        <v>8</v>
      </c>
    </row>
    <row r="57" spans="2:5" x14ac:dyDescent="0.25">
      <c r="B57" s="200"/>
      <c r="C57" s="28" t="s">
        <v>20</v>
      </c>
      <c r="D57" s="30">
        <v>85644.7</v>
      </c>
      <c r="E57" s="27" t="s">
        <v>8</v>
      </c>
    </row>
    <row r="58" spans="2:5" x14ac:dyDescent="0.25">
      <c r="B58" s="200"/>
      <c r="C58" s="28" t="s">
        <v>21</v>
      </c>
      <c r="D58" s="30">
        <v>63207.16</v>
      </c>
      <c r="E58" s="27" t="s">
        <v>8</v>
      </c>
    </row>
    <row r="59" spans="2:5" x14ac:dyDescent="0.25">
      <c r="B59" s="200"/>
      <c r="C59" s="28" t="s">
        <v>437</v>
      </c>
      <c r="D59" s="30">
        <v>43398.6</v>
      </c>
      <c r="E59" s="27" t="s">
        <v>8</v>
      </c>
    </row>
    <row r="60" spans="2:5" x14ac:dyDescent="0.25">
      <c r="B60" s="200"/>
      <c r="C60" s="191" t="s">
        <v>24</v>
      </c>
      <c r="D60" s="192"/>
      <c r="E60" s="193"/>
    </row>
    <row r="61" spans="2:5" x14ac:dyDescent="0.25">
      <c r="B61" s="200"/>
      <c r="C61" s="27"/>
      <c r="D61" s="31">
        <f>SUM(D63:D74)</f>
        <v>181423.52</v>
      </c>
      <c r="E61" s="27" t="s">
        <v>8</v>
      </c>
    </row>
    <row r="62" spans="2:5" x14ac:dyDescent="0.25">
      <c r="B62" s="194" t="s">
        <v>9</v>
      </c>
      <c r="C62" s="195"/>
      <c r="D62" s="196"/>
      <c r="E62" s="27"/>
    </row>
    <row r="63" spans="2:5" ht="15.75" customHeight="1" x14ac:dyDescent="0.25">
      <c r="B63" s="200" t="s">
        <v>10</v>
      </c>
      <c r="C63" s="28" t="s">
        <v>11</v>
      </c>
      <c r="D63" s="30">
        <v>0</v>
      </c>
      <c r="E63" s="27" t="s">
        <v>8</v>
      </c>
    </row>
    <row r="64" spans="2:5" x14ac:dyDescent="0.25">
      <c r="B64" s="200"/>
      <c r="C64" s="28" t="s">
        <v>12</v>
      </c>
      <c r="D64" s="30">
        <v>0</v>
      </c>
      <c r="E64" s="27" t="s">
        <v>8</v>
      </c>
    </row>
    <row r="65" spans="2:5" x14ac:dyDescent="0.25">
      <c r="B65" s="200"/>
      <c r="C65" s="28" t="s">
        <v>13</v>
      </c>
      <c r="D65" s="30">
        <v>0</v>
      </c>
      <c r="E65" s="27" t="s">
        <v>8</v>
      </c>
    </row>
    <row r="66" spans="2:5" x14ac:dyDescent="0.25">
      <c r="B66" s="200"/>
      <c r="C66" s="28" t="s">
        <v>14</v>
      </c>
      <c r="D66" s="30">
        <v>0</v>
      </c>
      <c r="E66" s="27" t="s">
        <v>8</v>
      </c>
    </row>
    <row r="67" spans="2:5" x14ac:dyDescent="0.25">
      <c r="B67" s="200"/>
      <c r="C67" s="28" t="s">
        <v>15</v>
      </c>
      <c r="D67" s="30">
        <v>0</v>
      </c>
      <c r="E67" s="27" t="s">
        <v>8</v>
      </c>
    </row>
    <row r="68" spans="2:5" x14ac:dyDescent="0.25">
      <c r="B68" s="200"/>
      <c r="C68" s="28" t="s">
        <v>16</v>
      </c>
      <c r="D68" s="30">
        <v>2592.3000000000002</v>
      </c>
      <c r="E68" s="27" t="s">
        <v>8</v>
      </c>
    </row>
    <row r="69" spans="2:5" x14ac:dyDescent="0.25">
      <c r="B69" s="200"/>
      <c r="C69" s="28" t="s">
        <v>17</v>
      </c>
      <c r="D69" s="30">
        <v>5370.9</v>
      </c>
      <c r="E69" s="27" t="s">
        <v>8</v>
      </c>
    </row>
    <row r="70" spans="2:5" x14ac:dyDescent="0.25">
      <c r="B70" s="200"/>
      <c r="C70" s="28" t="s">
        <v>18</v>
      </c>
      <c r="D70" s="135">
        <v>4779.7</v>
      </c>
      <c r="E70" s="27" t="s">
        <v>8</v>
      </c>
    </row>
    <row r="71" spans="2:5" x14ac:dyDescent="0.25">
      <c r="B71" s="200"/>
      <c r="C71" s="28" t="s">
        <v>19</v>
      </c>
      <c r="D71" s="135">
        <v>107856.52</v>
      </c>
      <c r="E71" s="27" t="s">
        <v>8</v>
      </c>
    </row>
    <row r="72" spans="2:5" x14ac:dyDescent="0.25">
      <c r="B72" s="200"/>
      <c r="C72" s="28" t="s">
        <v>20</v>
      </c>
      <c r="D72" s="30">
        <v>8077.82</v>
      </c>
      <c r="E72" s="27" t="s">
        <v>8</v>
      </c>
    </row>
    <row r="73" spans="2:5" x14ac:dyDescent="0.25">
      <c r="B73" s="200"/>
      <c r="C73" s="28" t="s">
        <v>21</v>
      </c>
      <c r="D73" s="30">
        <v>43605.71</v>
      </c>
      <c r="E73" s="27" t="s">
        <v>8</v>
      </c>
    </row>
    <row r="74" spans="2:5" x14ac:dyDescent="0.25">
      <c r="B74" s="200"/>
      <c r="C74" s="28" t="s">
        <v>437</v>
      </c>
      <c r="D74" s="30">
        <v>9140.57</v>
      </c>
      <c r="E74" s="27" t="s">
        <v>8</v>
      </c>
    </row>
    <row r="75" spans="2:5" x14ac:dyDescent="0.25">
      <c r="B75" s="98"/>
      <c r="C75" s="99"/>
      <c r="D75" s="100"/>
      <c r="E75" s="101"/>
    </row>
    <row r="76" spans="2:5" x14ac:dyDescent="0.25">
      <c r="B76" s="201" t="s">
        <v>33</v>
      </c>
      <c r="C76" s="201"/>
      <c r="D76" s="201"/>
      <c r="E76" s="201"/>
    </row>
    <row r="77" spans="2:5" x14ac:dyDescent="0.25">
      <c r="B77" s="201" t="s">
        <v>26</v>
      </c>
      <c r="C77" s="201"/>
      <c r="D77" s="201"/>
      <c r="E77" s="201"/>
    </row>
    <row r="79" spans="2:5" x14ac:dyDescent="0.25">
      <c r="B79" s="194" t="s">
        <v>7</v>
      </c>
      <c r="C79" s="195"/>
      <c r="D79" s="136">
        <f>SUM(D81:D92)</f>
        <v>4259923.49</v>
      </c>
      <c r="E79" s="27" t="s">
        <v>8</v>
      </c>
    </row>
    <row r="80" spans="2:5" x14ac:dyDescent="0.25">
      <c r="B80" s="194" t="s">
        <v>9</v>
      </c>
      <c r="C80" s="195"/>
      <c r="D80" s="196"/>
      <c r="E80" s="27"/>
    </row>
    <row r="81" spans="2:5" x14ac:dyDescent="0.25">
      <c r="B81" s="197" t="s">
        <v>10</v>
      </c>
      <c r="C81" s="28" t="s">
        <v>11</v>
      </c>
      <c r="D81" s="30">
        <v>210142.9</v>
      </c>
      <c r="E81" s="27" t="s">
        <v>8</v>
      </c>
    </row>
    <row r="82" spans="2:5" x14ac:dyDescent="0.25">
      <c r="B82" s="198"/>
      <c r="C82" s="28" t="s">
        <v>12</v>
      </c>
      <c r="D82" s="30">
        <v>233723.64</v>
      </c>
      <c r="E82" s="27" t="s">
        <v>8</v>
      </c>
    </row>
    <row r="83" spans="2:5" x14ac:dyDescent="0.25">
      <c r="B83" s="198"/>
      <c r="C83" s="28" t="s">
        <v>13</v>
      </c>
      <c r="D83" s="30">
        <v>225285.28</v>
      </c>
      <c r="E83" s="27" t="s">
        <v>8</v>
      </c>
    </row>
    <row r="84" spans="2:5" x14ac:dyDescent="0.25">
      <c r="B84" s="198"/>
      <c r="C84" s="28" t="s">
        <v>14</v>
      </c>
      <c r="D84" s="30">
        <v>288093.43</v>
      </c>
      <c r="E84" s="27" t="s">
        <v>8</v>
      </c>
    </row>
    <row r="85" spans="2:5" x14ac:dyDescent="0.25">
      <c r="B85" s="198"/>
      <c r="C85" s="28" t="s">
        <v>15</v>
      </c>
      <c r="D85" s="30">
        <v>346127.98</v>
      </c>
      <c r="E85" s="27" t="s">
        <v>8</v>
      </c>
    </row>
    <row r="86" spans="2:5" x14ac:dyDescent="0.25">
      <c r="B86" s="198"/>
      <c r="C86" s="28" t="s">
        <v>16</v>
      </c>
      <c r="D86" s="30">
        <v>352167.81</v>
      </c>
      <c r="E86" s="27" t="s">
        <v>8</v>
      </c>
    </row>
    <row r="87" spans="2:5" x14ac:dyDescent="0.25">
      <c r="B87" s="198"/>
      <c r="C87" s="28" t="s">
        <v>17</v>
      </c>
      <c r="D87" s="30">
        <v>347373.32</v>
      </c>
      <c r="E87" s="27" t="s">
        <v>8</v>
      </c>
    </row>
    <row r="88" spans="2:5" x14ac:dyDescent="0.25">
      <c r="B88" s="198"/>
      <c r="C88" s="28" t="s">
        <v>18</v>
      </c>
      <c r="D88" s="135">
        <v>359365.73</v>
      </c>
      <c r="E88" s="27" t="s">
        <v>8</v>
      </c>
    </row>
    <row r="89" spans="2:5" x14ac:dyDescent="0.25">
      <c r="B89" s="198"/>
      <c r="C89" s="28" t="s">
        <v>19</v>
      </c>
      <c r="D89" s="135">
        <v>520859.6</v>
      </c>
      <c r="E89" s="27" t="s">
        <v>8</v>
      </c>
    </row>
    <row r="90" spans="2:5" x14ac:dyDescent="0.25">
      <c r="B90" s="198"/>
      <c r="C90" s="28" t="s">
        <v>20</v>
      </c>
      <c r="D90" s="30">
        <v>447836.7</v>
      </c>
      <c r="E90" s="27" t="s">
        <v>8</v>
      </c>
    </row>
    <row r="91" spans="2:5" x14ac:dyDescent="0.25">
      <c r="B91" s="198"/>
      <c r="C91" s="28" t="s">
        <v>21</v>
      </c>
      <c r="D91" s="30">
        <v>564388</v>
      </c>
      <c r="E91" s="27" t="s">
        <v>8</v>
      </c>
    </row>
    <row r="92" spans="2:5" x14ac:dyDescent="0.25">
      <c r="B92" s="198"/>
      <c r="C92" s="28" t="s">
        <v>437</v>
      </c>
      <c r="D92" s="30">
        <v>364559.1</v>
      </c>
      <c r="E92" s="27" t="s">
        <v>8</v>
      </c>
    </row>
    <row r="93" spans="2:5" x14ac:dyDescent="0.25">
      <c r="B93" s="198"/>
      <c r="C93" s="191" t="s">
        <v>22</v>
      </c>
      <c r="D93" s="192"/>
      <c r="E93" s="193"/>
    </row>
    <row r="94" spans="2:5" x14ac:dyDescent="0.25">
      <c r="B94" s="199"/>
      <c r="C94" s="27"/>
      <c r="D94" s="31">
        <f>SUM(D96:D107)</f>
        <v>3331781.6100000003</v>
      </c>
      <c r="E94" s="27" t="s">
        <v>8</v>
      </c>
    </row>
    <row r="95" spans="2:5" x14ac:dyDescent="0.25">
      <c r="B95" s="194" t="s">
        <v>9</v>
      </c>
      <c r="C95" s="195"/>
      <c r="D95" s="196"/>
      <c r="E95" s="27"/>
    </row>
    <row r="96" spans="2:5" x14ac:dyDescent="0.25">
      <c r="B96" s="197" t="s">
        <v>10</v>
      </c>
      <c r="C96" s="28" t="s">
        <v>11</v>
      </c>
      <c r="D96" s="30">
        <v>178727.75</v>
      </c>
      <c r="E96" s="27" t="s">
        <v>8</v>
      </c>
    </row>
    <row r="97" spans="2:5" x14ac:dyDescent="0.25">
      <c r="B97" s="198"/>
      <c r="C97" s="28" t="s">
        <v>12</v>
      </c>
      <c r="D97" s="30">
        <v>186751.66</v>
      </c>
      <c r="E97" s="27" t="s">
        <v>8</v>
      </c>
    </row>
    <row r="98" spans="2:5" x14ac:dyDescent="0.25">
      <c r="B98" s="198"/>
      <c r="C98" s="28" t="s">
        <v>13</v>
      </c>
      <c r="D98" s="30">
        <v>180240.88</v>
      </c>
      <c r="E98" s="27" t="s">
        <v>8</v>
      </c>
    </row>
    <row r="99" spans="2:5" x14ac:dyDescent="0.25">
      <c r="B99" s="198"/>
      <c r="C99" s="28" t="s">
        <v>14</v>
      </c>
      <c r="D99" s="30">
        <v>225959.9</v>
      </c>
      <c r="E99" s="27" t="s">
        <v>8</v>
      </c>
    </row>
    <row r="100" spans="2:5" x14ac:dyDescent="0.25">
      <c r="B100" s="198"/>
      <c r="C100" s="28" t="s">
        <v>15</v>
      </c>
      <c r="D100" s="30">
        <v>270425</v>
      </c>
      <c r="E100" s="27" t="s">
        <v>8</v>
      </c>
    </row>
    <row r="101" spans="2:5" x14ac:dyDescent="0.25">
      <c r="B101" s="198"/>
      <c r="C101" s="28" t="s">
        <v>16</v>
      </c>
      <c r="D101" s="30">
        <v>277930.52</v>
      </c>
      <c r="E101" s="27" t="s">
        <v>8</v>
      </c>
    </row>
    <row r="102" spans="2:5" x14ac:dyDescent="0.25">
      <c r="B102" s="198"/>
      <c r="C102" s="28" t="s">
        <v>17</v>
      </c>
      <c r="D102" s="30">
        <v>263722.90000000002</v>
      </c>
      <c r="E102" s="27" t="s">
        <v>8</v>
      </c>
    </row>
    <row r="103" spans="2:5" x14ac:dyDescent="0.25">
      <c r="B103" s="198"/>
      <c r="C103" s="28" t="s">
        <v>18</v>
      </c>
      <c r="D103" s="135">
        <v>286774.48</v>
      </c>
      <c r="E103" s="27" t="s">
        <v>8</v>
      </c>
    </row>
    <row r="104" spans="2:5" x14ac:dyDescent="0.25">
      <c r="B104" s="198"/>
      <c r="C104" s="28" t="s">
        <v>19</v>
      </c>
      <c r="D104" s="135">
        <v>337539.28</v>
      </c>
      <c r="E104" s="27" t="s">
        <v>8</v>
      </c>
    </row>
    <row r="105" spans="2:5" x14ac:dyDescent="0.25">
      <c r="B105" s="198"/>
      <c r="C105" s="28" t="s">
        <v>20</v>
      </c>
      <c r="D105" s="135">
        <v>354114.18</v>
      </c>
      <c r="E105" s="27" t="s">
        <v>8</v>
      </c>
    </row>
    <row r="106" spans="2:5" x14ac:dyDescent="0.25">
      <c r="B106" s="198"/>
      <c r="C106" s="28" t="s">
        <v>21</v>
      </c>
      <c r="D106" s="30">
        <v>457575.13</v>
      </c>
      <c r="E106" s="27" t="s">
        <v>8</v>
      </c>
    </row>
    <row r="107" spans="2:5" x14ac:dyDescent="0.25">
      <c r="B107" s="198"/>
      <c r="C107" s="28" t="s">
        <v>437</v>
      </c>
      <c r="D107" s="30">
        <v>312019.93</v>
      </c>
      <c r="E107" s="27" t="s">
        <v>8</v>
      </c>
    </row>
    <row r="108" spans="2:5" x14ac:dyDescent="0.25">
      <c r="B108" s="198"/>
      <c r="C108" s="191" t="s">
        <v>23</v>
      </c>
      <c r="D108" s="192"/>
      <c r="E108" s="193"/>
    </row>
    <row r="109" spans="2:5" x14ac:dyDescent="0.25">
      <c r="B109" s="199"/>
      <c r="C109" s="27"/>
      <c r="D109" s="31">
        <f>SUM(D111:D122)</f>
        <v>746718.37999999989</v>
      </c>
      <c r="E109" s="27" t="s">
        <v>8</v>
      </c>
    </row>
    <row r="110" spans="2:5" x14ac:dyDescent="0.25">
      <c r="B110" s="194" t="s">
        <v>9</v>
      </c>
      <c r="C110" s="195"/>
      <c r="D110" s="196"/>
      <c r="E110" s="27"/>
    </row>
    <row r="111" spans="2:5" x14ac:dyDescent="0.25">
      <c r="B111" s="200" t="s">
        <v>10</v>
      </c>
      <c r="C111" s="28" t="s">
        <v>11</v>
      </c>
      <c r="D111" s="30">
        <v>31415.15</v>
      </c>
      <c r="E111" s="27" t="s">
        <v>8</v>
      </c>
    </row>
    <row r="112" spans="2:5" x14ac:dyDescent="0.25">
      <c r="B112" s="200"/>
      <c r="C112" s="28" t="s">
        <v>12</v>
      </c>
      <c r="D112" s="30">
        <v>46971.98</v>
      </c>
      <c r="E112" s="27" t="s">
        <v>8</v>
      </c>
    </row>
    <row r="113" spans="2:5" x14ac:dyDescent="0.25">
      <c r="B113" s="200"/>
      <c r="C113" s="28" t="s">
        <v>13</v>
      </c>
      <c r="D113" s="30">
        <v>45044.4</v>
      </c>
      <c r="E113" s="27" t="s">
        <v>8</v>
      </c>
    </row>
    <row r="114" spans="2:5" x14ac:dyDescent="0.25">
      <c r="B114" s="200"/>
      <c r="C114" s="28" t="s">
        <v>14</v>
      </c>
      <c r="D114" s="30">
        <v>62133.53</v>
      </c>
      <c r="E114" s="27" t="s">
        <v>8</v>
      </c>
    </row>
    <row r="115" spans="2:5" x14ac:dyDescent="0.25">
      <c r="B115" s="200"/>
      <c r="C115" s="28" t="s">
        <v>15</v>
      </c>
      <c r="D115" s="30">
        <v>75702.98</v>
      </c>
      <c r="E115" s="27" t="s">
        <v>8</v>
      </c>
    </row>
    <row r="116" spans="2:5" x14ac:dyDescent="0.25">
      <c r="B116" s="200"/>
      <c r="C116" s="28" t="s">
        <v>16</v>
      </c>
      <c r="D116" s="30">
        <v>71644.990000000005</v>
      </c>
      <c r="E116" s="27" t="s">
        <v>8</v>
      </c>
    </row>
    <row r="117" spans="2:5" x14ac:dyDescent="0.25">
      <c r="B117" s="200"/>
      <c r="C117" s="28" t="s">
        <v>17</v>
      </c>
      <c r="D117" s="30">
        <v>78279.520000000004</v>
      </c>
      <c r="E117" s="27" t="s">
        <v>8</v>
      </c>
    </row>
    <row r="118" spans="2:5" x14ac:dyDescent="0.25">
      <c r="B118" s="200"/>
      <c r="C118" s="28" t="s">
        <v>18</v>
      </c>
      <c r="D118" s="135">
        <v>67811.56</v>
      </c>
      <c r="E118" s="27" t="s">
        <v>8</v>
      </c>
    </row>
    <row r="119" spans="2:5" x14ac:dyDescent="0.25">
      <c r="B119" s="200"/>
      <c r="C119" s="28" t="s">
        <v>19</v>
      </c>
      <c r="D119" s="135">
        <v>75463.81</v>
      </c>
      <c r="E119" s="27" t="s">
        <v>8</v>
      </c>
    </row>
    <row r="120" spans="2:5" x14ac:dyDescent="0.25">
      <c r="B120" s="200"/>
      <c r="C120" s="28" t="s">
        <v>20</v>
      </c>
      <c r="D120" s="30">
        <v>85644.7</v>
      </c>
      <c r="E120" s="27" t="s">
        <v>8</v>
      </c>
    </row>
    <row r="121" spans="2:5" x14ac:dyDescent="0.25">
      <c r="B121" s="200"/>
      <c r="C121" s="28" t="s">
        <v>21</v>
      </c>
      <c r="D121" s="30">
        <v>63207.16</v>
      </c>
      <c r="E121" s="27" t="s">
        <v>8</v>
      </c>
    </row>
    <row r="122" spans="2:5" x14ac:dyDescent="0.25">
      <c r="B122" s="200"/>
      <c r="C122" s="28" t="s">
        <v>437</v>
      </c>
      <c r="D122" s="30">
        <v>43398.6</v>
      </c>
      <c r="E122" s="27" t="s">
        <v>8</v>
      </c>
    </row>
    <row r="123" spans="2:5" x14ac:dyDescent="0.25">
      <c r="B123" s="200"/>
      <c r="C123" s="191" t="s">
        <v>24</v>
      </c>
      <c r="D123" s="192"/>
      <c r="E123" s="193"/>
    </row>
    <row r="124" spans="2:5" x14ac:dyDescent="0.25">
      <c r="B124" s="200"/>
      <c r="C124" s="27"/>
      <c r="D124" s="31">
        <f>SUM(D126:D137)</f>
        <v>181423.52</v>
      </c>
      <c r="E124" s="27" t="s">
        <v>8</v>
      </c>
    </row>
    <row r="125" spans="2:5" x14ac:dyDescent="0.25">
      <c r="B125" s="194" t="s">
        <v>9</v>
      </c>
      <c r="C125" s="195"/>
      <c r="D125" s="196"/>
      <c r="E125" s="27"/>
    </row>
    <row r="126" spans="2:5" x14ac:dyDescent="0.25">
      <c r="B126" s="200" t="s">
        <v>10</v>
      </c>
      <c r="C126" s="28" t="s">
        <v>11</v>
      </c>
      <c r="D126" s="30">
        <v>0</v>
      </c>
      <c r="E126" s="27" t="s">
        <v>8</v>
      </c>
    </row>
    <row r="127" spans="2:5" x14ac:dyDescent="0.25">
      <c r="B127" s="200"/>
      <c r="C127" s="28" t="s">
        <v>12</v>
      </c>
      <c r="D127" s="30">
        <v>0</v>
      </c>
      <c r="E127" s="27" t="s">
        <v>8</v>
      </c>
    </row>
    <row r="128" spans="2:5" x14ac:dyDescent="0.25">
      <c r="B128" s="200"/>
      <c r="C128" s="28" t="s">
        <v>13</v>
      </c>
      <c r="D128" s="30">
        <v>0</v>
      </c>
      <c r="E128" s="27" t="s">
        <v>8</v>
      </c>
    </row>
    <row r="129" spans="2:5" x14ac:dyDescent="0.25">
      <c r="B129" s="200"/>
      <c r="C129" s="28" t="s">
        <v>14</v>
      </c>
      <c r="D129" s="30">
        <v>0</v>
      </c>
      <c r="E129" s="27" t="s">
        <v>8</v>
      </c>
    </row>
    <row r="130" spans="2:5" x14ac:dyDescent="0.25">
      <c r="B130" s="200"/>
      <c r="C130" s="28" t="s">
        <v>15</v>
      </c>
      <c r="D130" s="30">
        <v>0</v>
      </c>
      <c r="E130" s="27" t="s">
        <v>8</v>
      </c>
    </row>
    <row r="131" spans="2:5" x14ac:dyDescent="0.25">
      <c r="B131" s="200"/>
      <c r="C131" s="28" t="s">
        <v>16</v>
      </c>
      <c r="D131" s="30">
        <v>2592.3000000000002</v>
      </c>
      <c r="E131" s="27" t="s">
        <v>8</v>
      </c>
    </row>
    <row r="132" spans="2:5" x14ac:dyDescent="0.25">
      <c r="B132" s="200"/>
      <c r="C132" s="28" t="s">
        <v>17</v>
      </c>
      <c r="D132" s="30">
        <v>5370.9</v>
      </c>
      <c r="E132" s="27" t="s">
        <v>8</v>
      </c>
    </row>
    <row r="133" spans="2:5" x14ac:dyDescent="0.25">
      <c r="B133" s="200"/>
      <c r="C133" s="28" t="s">
        <v>18</v>
      </c>
      <c r="D133" s="135">
        <v>4779.7</v>
      </c>
      <c r="E133" s="27" t="s">
        <v>8</v>
      </c>
    </row>
    <row r="134" spans="2:5" x14ac:dyDescent="0.25">
      <c r="B134" s="200"/>
      <c r="C134" s="28" t="s">
        <v>19</v>
      </c>
      <c r="D134" s="135">
        <v>107856.52</v>
      </c>
      <c r="E134" s="27" t="s">
        <v>8</v>
      </c>
    </row>
    <row r="135" spans="2:5" x14ac:dyDescent="0.25">
      <c r="B135" s="200"/>
      <c r="C135" s="28" t="s">
        <v>20</v>
      </c>
      <c r="D135" s="30">
        <v>8077.82</v>
      </c>
      <c r="E135" s="27" t="s">
        <v>8</v>
      </c>
    </row>
    <row r="136" spans="2:5" x14ac:dyDescent="0.25">
      <c r="B136" s="200"/>
      <c r="C136" s="28" t="s">
        <v>21</v>
      </c>
      <c r="D136" s="30">
        <v>43605.71</v>
      </c>
      <c r="E136" s="27" t="s">
        <v>8</v>
      </c>
    </row>
    <row r="137" spans="2:5" x14ac:dyDescent="0.25">
      <c r="B137" s="200"/>
      <c r="C137" s="28" t="s">
        <v>437</v>
      </c>
      <c r="D137" s="30">
        <v>9140.57</v>
      </c>
      <c r="E137" s="27" t="s">
        <v>8</v>
      </c>
    </row>
    <row r="138" spans="2:5" x14ac:dyDescent="0.25">
      <c r="B138" s="98"/>
      <c r="C138" s="99"/>
      <c r="D138" s="100"/>
      <c r="E138" s="101"/>
    </row>
  </sheetData>
  <mergeCells count="39">
    <mergeCell ref="C123:E123"/>
    <mergeCell ref="B125:D125"/>
    <mergeCell ref="B111:B124"/>
    <mergeCell ref="B110:D110"/>
    <mergeCell ref="B126:B137"/>
    <mergeCell ref="B79:C79"/>
    <mergeCell ref="B80:D80"/>
    <mergeCell ref="B81:B94"/>
    <mergeCell ref="C93:E93"/>
    <mergeCell ref="B95:D95"/>
    <mergeCell ref="B96:B109"/>
    <mergeCell ref="C108:E108"/>
    <mergeCell ref="B77:E77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76:E76"/>
    <mergeCell ref="C60:E60"/>
    <mergeCell ref="B62:D62"/>
    <mergeCell ref="B63:B74"/>
    <mergeCell ref="B48:B61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7"/>
  <sheetViews>
    <sheetView view="pageBreakPreview" zoomScale="115" zoomScaleNormal="100" zoomScaleSheetLayoutView="115" workbookViewId="0">
      <selection activeCell="H25" sqref="H25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3.140625" style="26" customWidth="1"/>
    <col min="7" max="16384" width="9.140625" style="26"/>
  </cols>
  <sheetData>
    <row r="1" spans="2:9" ht="19.5" customHeight="1" x14ac:dyDescent="0.25">
      <c r="C1" s="202" t="s">
        <v>34</v>
      </c>
      <c r="D1" s="202"/>
      <c r="E1" s="202"/>
    </row>
    <row r="2" spans="2:9" ht="12.75" customHeight="1" x14ac:dyDescent="0.25">
      <c r="C2" s="202" t="s">
        <v>1</v>
      </c>
      <c r="D2" s="202"/>
      <c r="E2" s="202"/>
    </row>
    <row r="3" spans="2:9" ht="12.75" customHeight="1" x14ac:dyDescent="0.25">
      <c r="C3" s="202" t="s">
        <v>2</v>
      </c>
      <c r="D3" s="202"/>
      <c r="E3" s="202"/>
      <c r="I3" s="32"/>
    </row>
    <row r="4" spans="2:9" ht="12.75" customHeight="1" x14ac:dyDescent="0.25">
      <c r="C4" s="202" t="s">
        <v>508</v>
      </c>
      <c r="D4" s="202"/>
      <c r="E4" s="202"/>
    </row>
    <row r="5" spans="2:9" ht="19.5" customHeight="1" x14ac:dyDescent="0.25">
      <c r="C5" s="202" t="s">
        <v>31</v>
      </c>
      <c r="D5" s="202"/>
      <c r="E5" s="202"/>
    </row>
    <row r="6" spans="2:9" ht="12.75" customHeight="1" x14ac:dyDescent="0.25">
      <c r="C6" s="202" t="s">
        <v>28</v>
      </c>
      <c r="D6" s="202"/>
      <c r="E6" s="202"/>
    </row>
    <row r="7" spans="2:9" ht="12.75" customHeight="1" x14ac:dyDescent="0.25">
      <c r="C7" s="202" t="s">
        <v>29</v>
      </c>
      <c r="D7" s="202"/>
      <c r="E7" s="202"/>
      <c r="I7" s="32"/>
    </row>
    <row r="8" spans="2:9" ht="12.75" customHeight="1" x14ac:dyDescent="0.25">
      <c r="C8" s="202" t="s">
        <v>2</v>
      </c>
      <c r="D8" s="202"/>
      <c r="E8" s="202"/>
    </row>
    <row r="9" spans="2:9" ht="9" customHeight="1" x14ac:dyDescent="0.25"/>
    <row r="10" spans="2:9" x14ac:dyDescent="0.25">
      <c r="B10" s="201" t="s">
        <v>35</v>
      </c>
      <c r="C10" s="201"/>
      <c r="D10" s="201"/>
      <c r="E10" s="201"/>
    </row>
    <row r="11" spans="2:9" x14ac:dyDescent="0.25">
      <c r="B11" s="201" t="s">
        <v>4</v>
      </c>
      <c r="C11" s="201"/>
      <c r="D11" s="201"/>
      <c r="E11" s="201"/>
    </row>
    <row r="12" spans="2:9" x14ac:dyDescent="0.25">
      <c r="B12" s="201" t="s">
        <v>5</v>
      </c>
      <c r="C12" s="201"/>
      <c r="D12" s="201"/>
      <c r="E12" s="201"/>
    </row>
    <row r="13" spans="2:9" x14ac:dyDescent="0.25">
      <c r="B13" s="201" t="s">
        <v>6</v>
      </c>
      <c r="C13" s="201"/>
      <c r="D13" s="201"/>
      <c r="E13" s="201"/>
    </row>
    <row r="14" spans="2:9" x14ac:dyDescent="0.25">
      <c r="B14" s="201" t="s">
        <v>5</v>
      </c>
      <c r="C14" s="201"/>
      <c r="D14" s="201"/>
      <c r="E14" s="201"/>
    </row>
    <row r="15" spans="2:9" ht="20.25" customHeight="1" x14ac:dyDescent="0.25"/>
    <row r="16" spans="2:9" x14ac:dyDescent="0.25">
      <c r="B16" s="194" t="s">
        <v>7</v>
      </c>
      <c r="C16" s="195"/>
      <c r="D16" s="29">
        <f>SUM(D18:D29)</f>
        <v>1762465.3399999999</v>
      </c>
      <c r="E16" s="27" t="s">
        <v>8</v>
      </c>
    </row>
    <row r="17" spans="2:5" x14ac:dyDescent="0.25">
      <c r="B17" s="194" t="s">
        <v>9</v>
      </c>
      <c r="C17" s="195"/>
      <c r="D17" s="196"/>
      <c r="E17" s="27"/>
    </row>
    <row r="18" spans="2:5" x14ac:dyDescent="0.25">
      <c r="B18" s="197" t="s">
        <v>10</v>
      </c>
      <c r="C18" s="28" t="s">
        <v>11</v>
      </c>
      <c r="D18" s="30">
        <v>163077.01</v>
      </c>
      <c r="E18" s="27" t="s">
        <v>8</v>
      </c>
    </row>
    <row r="19" spans="2:5" x14ac:dyDescent="0.25">
      <c r="B19" s="198"/>
      <c r="C19" s="28" t="s">
        <v>12</v>
      </c>
      <c r="D19" s="30">
        <v>161603.48000000001</v>
      </c>
      <c r="E19" s="27" t="s">
        <v>8</v>
      </c>
    </row>
    <row r="20" spans="2:5" x14ac:dyDescent="0.25">
      <c r="B20" s="198"/>
      <c r="C20" s="28" t="s">
        <v>13</v>
      </c>
      <c r="D20" s="30">
        <v>155929.19</v>
      </c>
      <c r="E20" s="27" t="s">
        <v>8</v>
      </c>
    </row>
    <row r="21" spans="2:5" x14ac:dyDescent="0.25">
      <c r="B21" s="198"/>
      <c r="C21" s="28" t="s">
        <v>14</v>
      </c>
      <c r="D21" s="30">
        <v>162980.75</v>
      </c>
      <c r="E21" s="27" t="s">
        <v>8</v>
      </c>
    </row>
    <row r="22" spans="2:5" x14ac:dyDescent="0.25">
      <c r="B22" s="198"/>
      <c r="C22" s="28" t="s">
        <v>15</v>
      </c>
      <c r="D22" s="135">
        <v>153643.73000000001</v>
      </c>
      <c r="E22" s="27" t="s">
        <v>8</v>
      </c>
    </row>
    <row r="23" spans="2:5" x14ac:dyDescent="0.25">
      <c r="B23" s="198"/>
      <c r="C23" s="28" t="s">
        <v>16</v>
      </c>
      <c r="D23" s="30">
        <v>151900.35999999999</v>
      </c>
      <c r="E23" s="27" t="s">
        <v>8</v>
      </c>
    </row>
    <row r="24" spans="2:5" x14ac:dyDescent="0.25">
      <c r="B24" s="198"/>
      <c r="C24" s="28" t="s">
        <v>17</v>
      </c>
      <c r="D24" s="30">
        <v>143861.85999999999</v>
      </c>
      <c r="E24" s="27" t="s">
        <v>8</v>
      </c>
    </row>
    <row r="25" spans="2:5" x14ac:dyDescent="0.25">
      <c r="B25" s="198"/>
      <c r="C25" s="28" t="s">
        <v>18</v>
      </c>
      <c r="D25" s="30">
        <v>150387.19</v>
      </c>
      <c r="E25" s="27" t="s">
        <v>8</v>
      </c>
    </row>
    <row r="26" spans="2:5" x14ac:dyDescent="0.25">
      <c r="B26" s="198"/>
      <c r="C26" s="28" t="s">
        <v>19</v>
      </c>
      <c r="D26" s="30">
        <v>143934.68</v>
      </c>
      <c r="E26" s="27" t="s">
        <v>8</v>
      </c>
    </row>
    <row r="27" spans="2:5" x14ac:dyDescent="0.25">
      <c r="B27" s="198"/>
      <c r="C27" s="28" t="s">
        <v>20</v>
      </c>
      <c r="D27" s="30">
        <v>139739.49</v>
      </c>
      <c r="E27" s="27" t="s">
        <v>8</v>
      </c>
    </row>
    <row r="28" spans="2:5" x14ac:dyDescent="0.25">
      <c r="B28" s="198"/>
      <c r="C28" s="28" t="s">
        <v>21</v>
      </c>
      <c r="D28" s="30">
        <v>116910.5</v>
      </c>
      <c r="E28" s="27" t="s">
        <v>8</v>
      </c>
    </row>
    <row r="29" spans="2:5" x14ac:dyDescent="0.25">
      <c r="B29" s="198"/>
      <c r="C29" s="28" t="s">
        <v>437</v>
      </c>
      <c r="D29" s="30">
        <v>118497.1</v>
      </c>
      <c r="E29" s="27" t="s">
        <v>8</v>
      </c>
    </row>
    <row r="30" spans="2:5" x14ac:dyDescent="0.25">
      <c r="B30" s="198"/>
      <c r="C30" s="191" t="s">
        <v>22</v>
      </c>
      <c r="D30" s="192"/>
      <c r="E30" s="193"/>
    </row>
    <row r="31" spans="2:5" x14ac:dyDescent="0.25">
      <c r="B31" s="199"/>
      <c r="C31" s="27"/>
      <c r="D31" s="31">
        <f>SUM(D33:D44)</f>
        <v>1152434.25</v>
      </c>
      <c r="E31" s="27" t="s">
        <v>8</v>
      </c>
    </row>
    <row r="32" spans="2:5" x14ac:dyDescent="0.25">
      <c r="B32" s="194" t="s">
        <v>9</v>
      </c>
      <c r="C32" s="195"/>
      <c r="D32" s="196"/>
      <c r="E32" s="27"/>
    </row>
    <row r="33" spans="2:5" x14ac:dyDescent="0.25">
      <c r="B33" s="197" t="s">
        <v>10</v>
      </c>
      <c r="C33" s="28" t="s">
        <v>11</v>
      </c>
      <c r="D33" s="30">
        <v>118281.1</v>
      </c>
      <c r="E33" s="27" t="s">
        <v>8</v>
      </c>
    </row>
    <row r="34" spans="2:5" x14ac:dyDescent="0.25">
      <c r="B34" s="198"/>
      <c r="C34" s="28" t="s">
        <v>12</v>
      </c>
      <c r="D34" s="30">
        <v>113566.48</v>
      </c>
      <c r="E34" s="27" t="s">
        <v>8</v>
      </c>
    </row>
    <row r="35" spans="2:5" x14ac:dyDescent="0.25">
      <c r="B35" s="198"/>
      <c r="C35" s="28" t="s">
        <v>13</v>
      </c>
      <c r="D35" s="30">
        <v>105808.16</v>
      </c>
      <c r="E35" s="27" t="s">
        <v>8</v>
      </c>
    </row>
    <row r="36" spans="2:5" x14ac:dyDescent="0.25">
      <c r="B36" s="198"/>
      <c r="C36" s="28" t="s">
        <v>14</v>
      </c>
      <c r="D36" s="30">
        <v>101218.22</v>
      </c>
      <c r="E36" s="27" t="s">
        <v>8</v>
      </c>
    </row>
    <row r="37" spans="2:5" x14ac:dyDescent="0.25">
      <c r="B37" s="198"/>
      <c r="C37" s="28" t="s">
        <v>15</v>
      </c>
      <c r="D37" s="135">
        <v>101437.44</v>
      </c>
      <c r="E37" s="27" t="s">
        <v>8</v>
      </c>
    </row>
    <row r="38" spans="2:5" x14ac:dyDescent="0.25">
      <c r="B38" s="198"/>
      <c r="C38" s="28" t="s">
        <v>16</v>
      </c>
      <c r="D38" s="30">
        <v>99475.63</v>
      </c>
      <c r="E38" s="27" t="s">
        <v>8</v>
      </c>
    </row>
    <row r="39" spans="2:5" x14ac:dyDescent="0.25">
      <c r="B39" s="198"/>
      <c r="C39" s="28" t="s">
        <v>17</v>
      </c>
      <c r="D39" s="30">
        <v>91449.22</v>
      </c>
      <c r="E39" s="27" t="s">
        <v>8</v>
      </c>
    </row>
    <row r="40" spans="2:5" x14ac:dyDescent="0.25">
      <c r="B40" s="198"/>
      <c r="C40" s="28" t="s">
        <v>18</v>
      </c>
      <c r="D40" s="30">
        <v>95763</v>
      </c>
      <c r="E40" s="27" t="s">
        <v>8</v>
      </c>
    </row>
    <row r="41" spans="2:5" x14ac:dyDescent="0.25">
      <c r="B41" s="198"/>
      <c r="C41" s="28" t="s">
        <v>19</v>
      </c>
      <c r="D41" s="30">
        <v>88306.1</v>
      </c>
      <c r="E41" s="27" t="s">
        <v>8</v>
      </c>
    </row>
    <row r="42" spans="2:5" x14ac:dyDescent="0.25">
      <c r="B42" s="198"/>
      <c r="C42" s="28" t="s">
        <v>20</v>
      </c>
      <c r="D42" s="30">
        <v>83021.3</v>
      </c>
      <c r="E42" s="27" t="s">
        <v>8</v>
      </c>
    </row>
    <row r="43" spans="2:5" x14ac:dyDescent="0.25">
      <c r="B43" s="198"/>
      <c r="C43" s="28" t="s">
        <v>21</v>
      </c>
      <c r="D43" s="30">
        <v>73310.5</v>
      </c>
      <c r="E43" s="27" t="s">
        <v>8</v>
      </c>
    </row>
    <row r="44" spans="2:5" x14ac:dyDescent="0.25">
      <c r="B44" s="198"/>
      <c r="C44" s="28" t="s">
        <v>437</v>
      </c>
      <c r="D44" s="30">
        <v>80797.100000000006</v>
      </c>
      <c r="E44" s="27" t="s">
        <v>8</v>
      </c>
    </row>
    <row r="45" spans="2:5" x14ac:dyDescent="0.25">
      <c r="B45" s="198"/>
      <c r="C45" s="191" t="s">
        <v>23</v>
      </c>
      <c r="D45" s="192"/>
      <c r="E45" s="193"/>
    </row>
    <row r="46" spans="2:5" x14ac:dyDescent="0.25">
      <c r="B46" s="199"/>
      <c r="C46" s="27"/>
      <c r="D46" s="31">
        <f>SUM(D48:D59)</f>
        <v>610031.09000000008</v>
      </c>
      <c r="E46" s="27" t="s">
        <v>8</v>
      </c>
    </row>
    <row r="47" spans="2:5" x14ac:dyDescent="0.25">
      <c r="B47" s="194" t="s">
        <v>9</v>
      </c>
      <c r="C47" s="195"/>
      <c r="D47" s="196"/>
      <c r="E47" s="27"/>
    </row>
    <row r="48" spans="2:5" ht="15.75" customHeight="1" x14ac:dyDescent="0.25">
      <c r="B48" s="200" t="s">
        <v>10</v>
      </c>
      <c r="C48" s="28" t="s">
        <v>11</v>
      </c>
      <c r="D48" s="30">
        <v>44795.91</v>
      </c>
      <c r="E48" s="27" t="s">
        <v>8</v>
      </c>
    </row>
    <row r="49" spans="2:5" x14ac:dyDescent="0.25">
      <c r="B49" s="200"/>
      <c r="C49" s="28" t="s">
        <v>12</v>
      </c>
      <c r="D49" s="30">
        <v>48037</v>
      </c>
      <c r="E49" s="27" t="s">
        <v>8</v>
      </c>
    </row>
    <row r="50" spans="2:5" x14ac:dyDescent="0.25">
      <c r="B50" s="200"/>
      <c r="C50" s="28" t="s">
        <v>13</v>
      </c>
      <c r="D50" s="30">
        <v>50121.03</v>
      </c>
      <c r="E50" s="27" t="s">
        <v>8</v>
      </c>
    </row>
    <row r="51" spans="2:5" x14ac:dyDescent="0.25">
      <c r="B51" s="200"/>
      <c r="C51" s="28" t="s">
        <v>14</v>
      </c>
      <c r="D51" s="30">
        <v>61762.53</v>
      </c>
      <c r="E51" s="27" t="s">
        <v>8</v>
      </c>
    </row>
    <row r="52" spans="2:5" x14ac:dyDescent="0.25">
      <c r="B52" s="200"/>
      <c r="C52" s="28" t="s">
        <v>15</v>
      </c>
      <c r="D52" s="135">
        <v>52206.29</v>
      </c>
      <c r="E52" s="27" t="s">
        <v>8</v>
      </c>
    </row>
    <row r="53" spans="2:5" x14ac:dyDescent="0.25">
      <c r="B53" s="200"/>
      <c r="C53" s="28" t="s">
        <v>16</v>
      </c>
      <c r="D53" s="30">
        <v>52424.73</v>
      </c>
      <c r="E53" s="27" t="s">
        <v>8</v>
      </c>
    </row>
    <row r="54" spans="2:5" x14ac:dyDescent="0.25">
      <c r="B54" s="200"/>
      <c r="C54" s="28" t="s">
        <v>17</v>
      </c>
      <c r="D54" s="30">
        <v>52412.639999999999</v>
      </c>
      <c r="E54" s="27" t="s">
        <v>8</v>
      </c>
    </row>
    <row r="55" spans="2:5" x14ac:dyDescent="0.25">
      <c r="B55" s="200"/>
      <c r="C55" s="28" t="s">
        <v>18</v>
      </c>
      <c r="D55" s="30">
        <v>54624.19</v>
      </c>
      <c r="E55" s="27" t="s">
        <v>8</v>
      </c>
    </row>
    <row r="56" spans="2:5" x14ac:dyDescent="0.25">
      <c r="B56" s="200"/>
      <c r="C56" s="28" t="s">
        <v>19</v>
      </c>
      <c r="D56" s="30">
        <v>55628.58</v>
      </c>
      <c r="E56" s="27" t="s">
        <v>8</v>
      </c>
    </row>
    <row r="57" spans="2:5" x14ac:dyDescent="0.25">
      <c r="B57" s="200"/>
      <c r="C57" s="28" t="s">
        <v>20</v>
      </c>
      <c r="D57" s="30">
        <v>56718.19</v>
      </c>
      <c r="E57" s="27" t="s">
        <v>8</v>
      </c>
    </row>
    <row r="58" spans="2:5" x14ac:dyDescent="0.25">
      <c r="B58" s="200"/>
      <c r="C58" s="28" t="s">
        <v>21</v>
      </c>
      <c r="D58" s="30">
        <v>43600</v>
      </c>
      <c r="E58" s="27" t="s">
        <v>8</v>
      </c>
    </row>
    <row r="59" spans="2:5" x14ac:dyDescent="0.25">
      <c r="B59" s="200"/>
      <c r="C59" s="28" t="s">
        <v>437</v>
      </c>
      <c r="D59" s="30">
        <v>37700</v>
      </c>
      <c r="E59" s="27" t="s">
        <v>8</v>
      </c>
    </row>
    <row r="61" spans="2:5" x14ac:dyDescent="0.25">
      <c r="B61" s="201" t="s">
        <v>33</v>
      </c>
      <c r="C61" s="201"/>
      <c r="D61" s="201"/>
      <c r="E61" s="201"/>
    </row>
    <row r="62" spans="2:5" x14ac:dyDescent="0.25">
      <c r="B62" s="201" t="s">
        <v>26</v>
      </c>
      <c r="C62" s="201"/>
      <c r="D62" s="201"/>
      <c r="E62" s="201"/>
    </row>
    <row r="64" spans="2:5" x14ac:dyDescent="0.25">
      <c r="B64" s="194" t="s">
        <v>7</v>
      </c>
      <c r="C64" s="195"/>
      <c r="D64" s="29">
        <f>SUM(D66:D77)</f>
        <v>1762465.3399999999</v>
      </c>
      <c r="E64" s="27" t="s">
        <v>8</v>
      </c>
    </row>
    <row r="65" spans="2:5" x14ac:dyDescent="0.25">
      <c r="B65" s="194" t="s">
        <v>9</v>
      </c>
      <c r="C65" s="195"/>
      <c r="D65" s="196"/>
      <c r="E65" s="27"/>
    </row>
    <row r="66" spans="2:5" x14ac:dyDescent="0.25">
      <c r="B66" s="197" t="s">
        <v>10</v>
      </c>
      <c r="C66" s="28" t="s">
        <v>11</v>
      </c>
      <c r="D66" s="30">
        <v>163077.01</v>
      </c>
      <c r="E66" s="27" t="s">
        <v>8</v>
      </c>
    </row>
    <row r="67" spans="2:5" x14ac:dyDescent="0.25">
      <c r="B67" s="198"/>
      <c r="C67" s="28" t="s">
        <v>12</v>
      </c>
      <c r="D67" s="30">
        <v>161603.48000000001</v>
      </c>
      <c r="E67" s="27" t="s">
        <v>8</v>
      </c>
    </row>
    <row r="68" spans="2:5" x14ac:dyDescent="0.25">
      <c r="B68" s="198"/>
      <c r="C68" s="28" t="s">
        <v>13</v>
      </c>
      <c r="D68" s="30">
        <v>155929.19</v>
      </c>
      <c r="E68" s="27" t="s">
        <v>8</v>
      </c>
    </row>
    <row r="69" spans="2:5" x14ac:dyDescent="0.25">
      <c r="B69" s="198"/>
      <c r="C69" s="28" t="s">
        <v>14</v>
      </c>
      <c r="D69" s="30">
        <v>162980.75</v>
      </c>
      <c r="E69" s="27" t="s">
        <v>8</v>
      </c>
    </row>
    <row r="70" spans="2:5" x14ac:dyDescent="0.25">
      <c r="B70" s="198"/>
      <c r="C70" s="28" t="s">
        <v>15</v>
      </c>
      <c r="D70" s="135">
        <v>153643.73000000001</v>
      </c>
      <c r="E70" s="27" t="s">
        <v>8</v>
      </c>
    </row>
    <row r="71" spans="2:5" x14ac:dyDescent="0.25">
      <c r="B71" s="198"/>
      <c r="C71" s="28" t="s">
        <v>16</v>
      </c>
      <c r="D71" s="30">
        <v>151900.35999999999</v>
      </c>
      <c r="E71" s="27" t="s">
        <v>8</v>
      </c>
    </row>
    <row r="72" spans="2:5" x14ac:dyDescent="0.25">
      <c r="B72" s="198"/>
      <c r="C72" s="28" t="s">
        <v>17</v>
      </c>
      <c r="D72" s="30">
        <v>143861.85999999999</v>
      </c>
      <c r="E72" s="27" t="s">
        <v>8</v>
      </c>
    </row>
    <row r="73" spans="2:5" x14ac:dyDescent="0.25">
      <c r="B73" s="198"/>
      <c r="C73" s="28" t="s">
        <v>18</v>
      </c>
      <c r="D73" s="30">
        <v>150387.19</v>
      </c>
      <c r="E73" s="27" t="s">
        <v>8</v>
      </c>
    </row>
    <row r="74" spans="2:5" x14ac:dyDescent="0.25">
      <c r="B74" s="198"/>
      <c r="C74" s="28" t="s">
        <v>19</v>
      </c>
      <c r="D74" s="30">
        <v>143934.68</v>
      </c>
      <c r="E74" s="27" t="s">
        <v>8</v>
      </c>
    </row>
    <row r="75" spans="2:5" x14ac:dyDescent="0.25">
      <c r="B75" s="198"/>
      <c r="C75" s="28" t="s">
        <v>20</v>
      </c>
      <c r="D75" s="30">
        <v>139739.49</v>
      </c>
      <c r="E75" s="27" t="s">
        <v>8</v>
      </c>
    </row>
    <row r="76" spans="2:5" x14ac:dyDescent="0.25">
      <c r="B76" s="198"/>
      <c r="C76" s="28" t="s">
        <v>21</v>
      </c>
      <c r="D76" s="30">
        <v>116910.5</v>
      </c>
      <c r="E76" s="27" t="s">
        <v>8</v>
      </c>
    </row>
    <row r="77" spans="2:5" x14ac:dyDescent="0.25">
      <c r="B77" s="198"/>
      <c r="C77" s="28" t="s">
        <v>437</v>
      </c>
      <c r="D77" s="30">
        <v>118497.1</v>
      </c>
      <c r="E77" s="27" t="s">
        <v>8</v>
      </c>
    </row>
    <row r="78" spans="2:5" x14ac:dyDescent="0.25">
      <c r="B78" s="198"/>
      <c r="C78" s="191" t="s">
        <v>22</v>
      </c>
      <c r="D78" s="192"/>
      <c r="E78" s="193"/>
    </row>
    <row r="79" spans="2:5" x14ac:dyDescent="0.25">
      <c r="B79" s="199"/>
      <c r="C79" s="27"/>
      <c r="D79" s="31">
        <f>SUM(D81:D92)</f>
        <v>1152434.25</v>
      </c>
      <c r="E79" s="27" t="s">
        <v>8</v>
      </c>
    </row>
    <row r="80" spans="2:5" x14ac:dyDescent="0.25">
      <c r="B80" s="194" t="s">
        <v>9</v>
      </c>
      <c r="C80" s="195"/>
      <c r="D80" s="196"/>
      <c r="E80" s="27"/>
    </row>
    <row r="81" spans="2:5" x14ac:dyDescent="0.25">
      <c r="B81" s="197" t="s">
        <v>10</v>
      </c>
      <c r="C81" s="28" t="s">
        <v>11</v>
      </c>
      <c r="D81" s="30">
        <v>118281.1</v>
      </c>
      <c r="E81" s="27" t="s">
        <v>8</v>
      </c>
    </row>
    <row r="82" spans="2:5" x14ac:dyDescent="0.25">
      <c r="B82" s="198"/>
      <c r="C82" s="28" t="s">
        <v>12</v>
      </c>
      <c r="D82" s="30">
        <v>113566.48</v>
      </c>
      <c r="E82" s="27" t="s">
        <v>8</v>
      </c>
    </row>
    <row r="83" spans="2:5" x14ac:dyDescent="0.25">
      <c r="B83" s="198"/>
      <c r="C83" s="28" t="s">
        <v>13</v>
      </c>
      <c r="D83" s="30">
        <v>105808.16</v>
      </c>
      <c r="E83" s="27" t="s">
        <v>8</v>
      </c>
    </row>
    <row r="84" spans="2:5" x14ac:dyDescent="0.25">
      <c r="B84" s="198"/>
      <c r="C84" s="28" t="s">
        <v>14</v>
      </c>
      <c r="D84" s="30">
        <v>101218.22</v>
      </c>
      <c r="E84" s="27" t="s">
        <v>8</v>
      </c>
    </row>
    <row r="85" spans="2:5" x14ac:dyDescent="0.25">
      <c r="B85" s="198"/>
      <c r="C85" s="28" t="s">
        <v>15</v>
      </c>
      <c r="D85" s="135">
        <v>101437.44</v>
      </c>
      <c r="E85" s="27" t="s">
        <v>8</v>
      </c>
    </row>
    <row r="86" spans="2:5" x14ac:dyDescent="0.25">
      <c r="B86" s="198"/>
      <c r="C86" s="28" t="s">
        <v>16</v>
      </c>
      <c r="D86" s="30">
        <v>99475.63</v>
      </c>
      <c r="E86" s="27" t="s">
        <v>8</v>
      </c>
    </row>
    <row r="87" spans="2:5" x14ac:dyDescent="0.25">
      <c r="B87" s="198"/>
      <c r="C87" s="28" t="s">
        <v>17</v>
      </c>
      <c r="D87" s="30">
        <v>91449.22</v>
      </c>
      <c r="E87" s="27" t="s">
        <v>8</v>
      </c>
    </row>
    <row r="88" spans="2:5" x14ac:dyDescent="0.25">
      <c r="B88" s="198"/>
      <c r="C88" s="28" t="s">
        <v>18</v>
      </c>
      <c r="D88" s="30">
        <v>95763</v>
      </c>
      <c r="E88" s="27" t="s">
        <v>8</v>
      </c>
    </row>
    <row r="89" spans="2:5" x14ac:dyDescent="0.25">
      <c r="B89" s="198"/>
      <c r="C89" s="28" t="s">
        <v>19</v>
      </c>
      <c r="D89" s="30">
        <v>88306.1</v>
      </c>
      <c r="E89" s="27" t="s">
        <v>8</v>
      </c>
    </row>
    <row r="90" spans="2:5" x14ac:dyDescent="0.25">
      <c r="B90" s="198"/>
      <c r="C90" s="28" t="s">
        <v>20</v>
      </c>
      <c r="D90" s="30">
        <v>83021.3</v>
      </c>
      <c r="E90" s="27" t="s">
        <v>8</v>
      </c>
    </row>
    <row r="91" spans="2:5" x14ac:dyDescent="0.25">
      <c r="B91" s="198"/>
      <c r="C91" s="28" t="s">
        <v>21</v>
      </c>
      <c r="D91" s="30">
        <v>73310.5</v>
      </c>
      <c r="E91" s="27" t="s">
        <v>8</v>
      </c>
    </row>
    <row r="92" spans="2:5" x14ac:dyDescent="0.25">
      <c r="B92" s="198"/>
      <c r="C92" s="28" t="s">
        <v>437</v>
      </c>
      <c r="D92" s="30">
        <v>80797.100000000006</v>
      </c>
      <c r="E92" s="27" t="s">
        <v>8</v>
      </c>
    </row>
    <row r="93" spans="2:5" x14ac:dyDescent="0.25">
      <c r="B93" s="198"/>
      <c r="C93" s="191" t="s">
        <v>23</v>
      </c>
      <c r="D93" s="192"/>
      <c r="E93" s="193"/>
    </row>
    <row r="94" spans="2:5" x14ac:dyDescent="0.25">
      <c r="B94" s="199"/>
      <c r="C94" s="27"/>
      <c r="D94" s="31">
        <f>SUM(D96:D107)</f>
        <v>610031.09000000008</v>
      </c>
      <c r="E94" s="27" t="s">
        <v>8</v>
      </c>
    </row>
    <row r="95" spans="2:5" x14ac:dyDescent="0.25">
      <c r="B95" s="194" t="s">
        <v>9</v>
      </c>
      <c r="C95" s="195"/>
      <c r="D95" s="196"/>
      <c r="E95" s="27"/>
    </row>
    <row r="96" spans="2:5" x14ac:dyDescent="0.25">
      <c r="B96" s="200" t="s">
        <v>10</v>
      </c>
      <c r="C96" s="28" t="s">
        <v>11</v>
      </c>
      <c r="D96" s="30">
        <v>44795.91</v>
      </c>
      <c r="E96" s="27" t="s">
        <v>8</v>
      </c>
    </row>
    <row r="97" spans="2:5" x14ac:dyDescent="0.25">
      <c r="B97" s="200"/>
      <c r="C97" s="28" t="s">
        <v>12</v>
      </c>
      <c r="D97" s="30">
        <v>48037</v>
      </c>
      <c r="E97" s="27" t="s">
        <v>8</v>
      </c>
    </row>
    <row r="98" spans="2:5" x14ac:dyDescent="0.25">
      <c r="B98" s="200"/>
      <c r="C98" s="28" t="s">
        <v>13</v>
      </c>
      <c r="D98" s="30">
        <v>50121.03</v>
      </c>
      <c r="E98" s="27" t="s">
        <v>8</v>
      </c>
    </row>
    <row r="99" spans="2:5" x14ac:dyDescent="0.25">
      <c r="B99" s="200"/>
      <c r="C99" s="28" t="s">
        <v>14</v>
      </c>
      <c r="D99" s="30">
        <v>61762.53</v>
      </c>
      <c r="E99" s="27" t="s">
        <v>8</v>
      </c>
    </row>
    <row r="100" spans="2:5" x14ac:dyDescent="0.25">
      <c r="B100" s="200"/>
      <c r="C100" s="28" t="s">
        <v>15</v>
      </c>
      <c r="D100" s="135">
        <v>52206.29</v>
      </c>
      <c r="E100" s="27" t="s">
        <v>8</v>
      </c>
    </row>
    <row r="101" spans="2:5" x14ac:dyDescent="0.25">
      <c r="B101" s="200"/>
      <c r="C101" s="28" t="s">
        <v>16</v>
      </c>
      <c r="D101" s="30">
        <v>52424.73</v>
      </c>
      <c r="E101" s="27" t="s">
        <v>8</v>
      </c>
    </row>
    <row r="102" spans="2:5" x14ac:dyDescent="0.25">
      <c r="B102" s="200"/>
      <c r="C102" s="28" t="s">
        <v>17</v>
      </c>
      <c r="D102" s="30">
        <v>52412.639999999999</v>
      </c>
      <c r="E102" s="27" t="s">
        <v>8</v>
      </c>
    </row>
    <row r="103" spans="2:5" x14ac:dyDescent="0.25">
      <c r="B103" s="200"/>
      <c r="C103" s="28" t="s">
        <v>18</v>
      </c>
      <c r="D103" s="30">
        <v>54624.19</v>
      </c>
      <c r="E103" s="27" t="s">
        <v>8</v>
      </c>
    </row>
    <row r="104" spans="2:5" x14ac:dyDescent="0.25">
      <c r="B104" s="200"/>
      <c r="C104" s="28" t="s">
        <v>19</v>
      </c>
      <c r="D104" s="30">
        <v>55628.58</v>
      </c>
      <c r="E104" s="27" t="s">
        <v>8</v>
      </c>
    </row>
    <row r="105" spans="2:5" x14ac:dyDescent="0.25">
      <c r="B105" s="200"/>
      <c r="C105" s="28" t="s">
        <v>20</v>
      </c>
      <c r="D105" s="30">
        <v>56718.19</v>
      </c>
      <c r="E105" s="27" t="s">
        <v>8</v>
      </c>
    </row>
    <row r="106" spans="2:5" x14ac:dyDescent="0.25">
      <c r="B106" s="200"/>
      <c r="C106" s="28" t="s">
        <v>21</v>
      </c>
      <c r="D106" s="30">
        <v>43600</v>
      </c>
      <c r="E106" s="27" t="s">
        <v>8</v>
      </c>
    </row>
    <row r="107" spans="2:5" x14ac:dyDescent="0.25">
      <c r="B107" s="200"/>
      <c r="C107" s="28" t="s">
        <v>437</v>
      </c>
      <c r="D107" s="30">
        <v>37700</v>
      </c>
      <c r="E107" s="27" t="s">
        <v>8</v>
      </c>
    </row>
  </sheetData>
  <mergeCells count="33">
    <mergeCell ref="B66:B79"/>
    <mergeCell ref="C78:E78"/>
    <mergeCell ref="B80:D80"/>
    <mergeCell ref="B81:B94"/>
    <mergeCell ref="C93:E93"/>
    <mergeCell ref="B96:B107"/>
    <mergeCell ref="B62:E62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61:E61"/>
    <mergeCell ref="B48:B59"/>
    <mergeCell ref="B95:D95"/>
    <mergeCell ref="B64:C64"/>
    <mergeCell ref="B65:D65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2" orientation="portrait" r:id="rId1"/>
  <rowBreaks count="1" manualBreakCount="1">
    <brk id="52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7"/>
  <sheetViews>
    <sheetView view="pageBreakPreview" zoomScale="110" zoomScaleNormal="100" zoomScaleSheetLayoutView="110" workbookViewId="0">
      <selection activeCell="B14" sqref="B14:E14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3.42578125" style="26" customWidth="1"/>
    <col min="7" max="16384" width="9.140625" style="26"/>
  </cols>
  <sheetData>
    <row r="1" spans="2:9" ht="19.5" customHeight="1" x14ac:dyDescent="0.25">
      <c r="C1" s="202" t="s">
        <v>36</v>
      </c>
      <c r="D1" s="202"/>
      <c r="E1" s="202"/>
    </row>
    <row r="2" spans="2:9" ht="12.75" customHeight="1" x14ac:dyDescent="0.25">
      <c r="C2" s="202" t="s">
        <v>1</v>
      </c>
      <c r="D2" s="202"/>
      <c r="E2" s="202"/>
    </row>
    <row r="3" spans="2:9" ht="12.75" customHeight="1" x14ac:dyDescent="0.25">
      <c r="C3" s="202" t="s">
        <v>2</v>
      </c>
      <c r="D3" s="202"/>
      <c r="E3" s="202"/>
      <c r="I3" s="32"/>
    </row>
    <row r="4" spans="2:9" ht="12.75" customHeight="1" x14ac:dyDescent="0.25">
      <c r="C4" s="202" t="s">
        <v>508</v>
      </c>
      <c r="D4" s="202"/>
      <c r="E4" s="202"/>
    </row>
    <row r="5" spans="2:9" ht="19.5" customHeight="1" x14ac:dyDescent="0.25">
      <c r="C5" s="202" t="s">
        <v>34</v>
      </c>
      <c r="D5" s="202"/>
      <c r="E5" s="202"/>
    </row>
    <row r="6" spans="2:9" ht="12.75" customHeight="1" x14ac:dyDescent="0.25">
      <c r="C6" s="202" t="s">
        <v>28</v>
      </c>
      <c r="D6" s="202"/>
      <c r="E6" s="202"/>
    </row>
    <row r="7" spans="2:9" ht="12.75" customHeight="1" x14ac:dyDescent="0.25">
      <c r="C7" s="202" t="s">
        <v>29</v>
      </c>
      <c r="D7" s="202"/>
      <c r="E7" s="202"/>
      <c r="I7" s="32"/>
    </row>
    <row r="8" spans="2:9" ht="12.75" customHeight="1" x14ac:dyDescent="0.25">
      <c r="C8" s="202" t="s">
        <v>2</v>
      </c>
      <c r="D8" s="202"/>
      <c r="E8" s="202"/>
    </row>
    <row r="9" spans="2:9" ht="9" customHeight="1" x14ac:dyDescent="0.25"/>
    <row r="10" spans="2:9" x14ac:dyDescent="0.25">
      <c r="B10" s="201" t="s">
        <v>37</v>
      </c>
      <c r="C10" s="201"/>
      <c r="D10" s="201"/>
      <c r="E10" s="201"/>
    </row>
    <row r="11" spans="2:9" x14ac:dyDescent="0.25">
      <c r="B11" s="201" t="s">
        <v>4</v>
      </c>
      <c r="C11" s="201"/>
      <c r="D11" s="201"/>
      <c r="E11" s="201"/>
    </row>
    <row r="12" spans="2:9" x14ac:dyDescent="0.25">
      <c r="B12" s="201" t="s">
        <v>5</v>
      </c>
      <c r="C12" s="201"/>
      <c r="D12" s="201"/>
      <c r="E12" s="201"/>
    </row>
    <row r="13" spans="2:9" x14ac:dyDescent="0.25">
      <c r="B13" s="201" t="s">
        <v>6</v>
      </c>
      <c r="C13" s="201"/>
      <c r="D13" s="201"/>
      <c r="E13" s="201"/>
    </row>
    <row r="14" spans="2:9" x14ac:dyDescent="0.25">
      <c r="B14" s="201" t="s">
        <v>5</v>
      </c>
      <c r="C14" s="201"/>
      <c r="D14" s="201"/>
      <c r="E14" s="201"/>
    </row>
    <row r="15" spans="2:9" ht="20.25" customHeight="1" x14ac:dyDescent="0.25"/>
    <row r="16" spans="2:9" x14ac:dyDescent="0.25">
      <c r="B16" s="194" t="s">
        <v>7</v>
      </c>
      <c r="C16" s="195"/>
      <c r="D16" s="29">
        <f>SUM(D18:D29)</f>
        <v>584509.86</v>
      </c>
      <c r="E16" s="27" t="s">
        <v>8</v>
      </c>
    </row>
    <row r="17" spans="2:5" x14ac:dyDescent="0.25">
      <c r="B17" s="194" t="s">
        <v>9</v>
      </c>
      <c r="C17" s="195"/>
      <c r="D17" s="196"/>
      <c r="E17" s="27"/>
    </row>
    <row r="18" spans="2:5" x14ac:dyDescent="0.25">
      <c r="B18" s="197" t="s">
        <v>10</v>
      </c>
      <c r="C18" s="28" t="s">
        <v>11</v>
      </c>
      <c r="D18" s="30">
        <v>4365.43</v>
      </c>
      <c r="E18" s="27" t="s">
        <v>8</v>
      </c>
    </row>
    <row r="19" spans="2:5" x14ac:dyDescent="0.25">
      <c r="B19" s="198"/>
      <c r="C19" s="28" t="s">
        <v>12</v>
      </c>
      <c r="D19" s="30">
        <v>7013.76</v>
      </c>
      <c r="E19" s="27" t="s">
        <v>8</v>
      </c>
    </row>
    <row r="20" spans="2:5" x14ac:dyDescent="0.25">
      <c r="B20" s="198"/>
      <c r="C20" s="28" t="s">
        <v>13</v>
      </c>
      <c r="D20" s="30">
        <v>6246.79</v>
      </c>
      <c r="E20" s="27" t="s">
        <v>8</v>
      </c>
    </row>
    <row r="21" spans="2:5" x14ac:dyDescent="0.25">
      <c r="B21" s="198"/>
      <c r="C21" s="28" t="s">
        <v>14</v>
      </c>
      <c r="D21" s="30">
        <v>17316.11</v>
      </c>
      <c r="E21" s="27" t="s">
        <v>8</v>
      </c>
    </row>
    <row r="22" spans="2:5" x14ac:dyDescent="0.25">
      <c r="B22" s="198"/>
      <c r="C22" s="28" t="s">
        <v>15</v>
      </c>
      <c r="D22" s="30">
        <v>20938</v>
      </c>
      <c r="E22" s="27" t="s">
        <v>8</v>
      </c>
    </row>
    <row r="23" spans="2:5" x14ac:dyDescent="0.25">
      <c r="B23" s="198"/>
      <c r="C23" s="28" t="s">
        <v>16</v>
      </c>
      <c r="D23" s="135">
        <v>21755.55</v>
      </c>
      <c r="E23" s="27" t="s">
        <v>8</v>
      </c>
    </row>
    <row r="24" spans="2:5" x14ac:dyDescent="0.25">
      <c r="B24" s="198"/>
      <c r="C24" s="28" t="s">
        <v>17</v>
      </c>
      <c r="D24" s="30">
        <v>89387.34</v>
      </c>
      <c r="E24" s="27" t="s">
        <v>8</v>
      </c>
    </row>
    <row r="25" spans="2:5" x14ac:dyDescent="0.25">
      <c r="B25" s="198"/>
      <c r="C25" s="28" t="s">
        <v>18</v>
      </c>
      <c r="D25" s="30">
        <v>88790.62</v>
      </c>
      <c r="E25" s="27" t="s">
        <v>8</v>
      </c>
    </row>
    <row r="26" spans="2:5" x14ac:dyDescent="0.25">
      <c r="B26" s="198"/>
      <c r="C26" s="28" t="s">
        <v>19</v>
      </c>
      <c r="D26" s="30">
        <v>100398.68</v>
      </c>
      <c r="E26" s="27" t="s">
        <v>8</v>
      </c>
    </row>
    <row r="27" spans="2:5" x14ac:dyDescent="0.25">
      <c r="B27" s="198"/>
      <c r="C27" s="28" t="s">
        <v>20</v>
      </c>
      <c r="D27" s="30">
        <v>103643.98</v>
      </c>
      <c r="E27" s="27" t="s">
        <v>8</v>
      </c>
    </row>
    <row r="28" spans="2:5" x14ac:dyDescent="0.25">
      <c r="B28" s="198"/>
      <c r="C28" s="28" t="s">
        <v>21</v>
      </c>
      <c r="D28" s="30">
        <v>62761.4</v>
      </c>
      <c r="E28" s="27" t="s">
        <v>8</v>
      </c>
    </row>
    <row r="29" spans="2:5" x14ac:dyDescent="0.25">
      <c r="B29" s="198"/>
      <c r="C29" s="28" t="s">
        <v>437</v>
      </c>
      <c r="D29" s="30">
        <v>61892.2</v>
      </c>
      <c r="E29" s="27" t="s">
        <v>8</v>
      </c>
    </row>
    <row r="30" spans="2:5" x14ac:dyDescent="0.25">
      <c r="B30" s="198"/>
      <c r="C30" s="191" t="s">
        <v>22</v>
      </c>
      <c r="D30" s="192"/>
      <c r="E30" s="193"/>
    </row>
    <row r="31" spans="2:5" x14ac:dyDescent="0.25">
      <c r="B31" s="199"/>
      <c r="C31" s="27"/>
      <c r="D31" s="31">
        <f>SUM(D33:D44)</f>
        <v>51243.780000000006</v>
      </c>
      <c r="E31" s="27" t="s">
        <v>8</v>
      </c>
    </row>
    <row r="32" spans="2:5" x14ac:dyDescent="0.25">
      <c r="B32" s="194" t="s">
        <v>9</v>
      </c>
      <c r="C32" s="195"/>
      <c r="D32" s="196"/>
      <c r="E32" s="27"/>
    </row>
    <row r="33" spans="2:5" x14ac:dyDescent="0.25">
      <c r="B33" s="197" t="s">
        <v>10</v>
      </c>
      <c r="C33" s="28" t="s">
        <v>11</v>
      </c>
      <c r="D33" s="30">
        <v>4297.88</v>
      </c>
      <c r="E33" s="27" t="s">
        <v>8</v>
      </c>
    </row>
    <row r="34" spans="2:5" x14ac:dyDescent="0.25">
      <c r="B34" s="198"/>
      <c r="C34" s="28" t="s">
        <v>12</v>
      </c>
      <c r="D34" s="30">
        <v>3908.2</v>
      </c>
      <c r="E34" s="27" t="s">
        <v>8</v>
      </c>
    </row>
    <row r="35" spans="2:5" x14ac:dyDescent="0.25">
      <c r="B35" s="198"/>
      <c r="C35" s="28" t="s">
        <v>13</v>
      </c>
      <c r="D35" s="30">
        <v>3356.6</v>
      </c>
      <c r="E35" s="27" t="s">
        <v>8</v>
      </c>
    </row>
    <row r="36" spans="2:5" x14ac:dyDescent="0.25">
      <c r="B36" s="198"/>
      <c r="C36" s="28" t="s">
        <v>14</v>
      </c>
      <c r="D36" s="30">
        <v>3855</v>
      </c>
      <c r="E36" s="27" t="s">
        <v>8</v>
      </c>
    </row>
    <row r="37" spans="2:5" x14ac:dyDescent="0.25">
      <c r="B37" s="198"/>
      <c r="C37" s="28" t="s">
        <v>15</v>
      </c>
      <c r="D37" s="30">
        <v>3917.9</v>
      </c>
      <c r="E37" s="27" t="s">
        <v>8</v>
      </c>
    </row>
    <row r="38" spans="2:5" x14ac:dyDescent="0.25">
      <c r="B38" s="198"/>
      <c r="C38" s="28" t="s">
        <v>16</v>
      </c>
      <c r="D38" s="135">
        <v>3840.7</v>
      </c>
      <c r="E38" s="27" t="s">
        <v>8</v>
      </c>
    </row>
    <row r="39" spans="2:5" x14ac:dyDescent="0.25">
      <c r="B39" s="198"/>
      <c r="C39" s="28" t="s">
        <v>17</v>
      </c>
      <c r="D39" s="30">
        <v>3604.3</v>
      </c>
      <c r="E39" s="27" t="s">
        <v>8</v>
      </c>
    </row>
    <row r="40" spans="2:5" x14ac:dyDescent="0.25">
      <c r="B40" s="198"/>
      <c r="C40" s="28" t="s">
        <v>18</v>
      </c>
      <c r="D40" s="30">
        <v>4505</v>
      </c>
      <c r="E40" s="27" t="s">
        <v>8</v>
      </c>
    </row>
    <row r="41" spans="2:5" x14ac:dyDescent="0.25">
      <c r="B41" s="198"/>
      <c r="C41" s="28" t="s">
        <v>19</v>
      </c>
      <c r="D41" s="30">
        <v>3972.8</v>
      </c>
      <c r="E41" s="27" t="s">
        <v>8</v>
      </c>
    </row>
    <row r="42" spans="2:5" x14ac:dyDescent="0.25">
      <c r="B42" s="198"/>
      <c r="C42" s="28" t="s">
        <v>20</v>
      </c>
      <c r="D42" s="30">
        <v>3941.8</v>
      </c>
      <c r="E42" s="27" t="s">
        <v>8</v>
      </c>
    </row>
    <row r="43" spans="2:5" x14ac:dyDescent="0.25">
      <c r="B43" s="198"/>
      <c r="C43" s="28" t="s">
        <v>21</v>
      </c>
      <c r="D43" s="30">
        <v>5954.9</v>
      </c>
      <c r="E43" s="27" t="s">
        <v>8</v>
      </c>
    </row>
    <row r="44" spans="2:5" x14ac:dyDescent="0.25">
      <c r="B44" s="198"/>
      <c r="C44" s="28" t="s">
        <v>437</v>
      </c>
      <c r="D44" s="30">
        <v>6088.7</v>
      </c>
      <c r="E44" s="27" t="s">
        <v>8</v>
      </c>
    </row>
    <row r="45" spans="2:5" x14ac:dyDescent="0.25">
      <c r="B45" s="198"/>
      <c r="C45" s="191" t="s">
        <v>23</v>
      </c>
      <c r="D45" s="192"/>
      <c r="E45" s="193"/>
    </row>
    <row r="46" spans="2:5" x14ac:dyDescent="0.25">
      <c r="B46" s="199"/>
      <c r="C46" s="27"/>
      <c r="D46" s="31">
        <f>SUM(D48:D59)</f>
        <v>468437.08</v>
      </c>
      <c r="E46" s="27" t="s">
        <v>8</v>
      </c>
    </row>
    <row r="47" spans="2:5" x14ac:dyDescent="0.25">
      <c r="B47" s="194" t="s">
        <v>9</v>
      </c>
      <c r="C47" s="195"/>
      <c r="D47" s="196"/>
      <c r="E47" s="27"/>
    </row>
    <row r="48" spans="2:5" ht="15.75" customHeight="1" x14ac:dyDescent="0.25">
      <c r="B48" s="203" t="s">
        <v>10</v>
      </c>
      <c r="C48" s="28" t="s">
        <v>11</v>
      </c>
      <c r="D48" s="30">
        <v>67.55</v>
      </c>
      <c r="E48" s="27" t="s">
        <v>8</v>
      </c>
    </row>
    <row r="49" spans="2:5" x14ac:dyDescent="0.25">
      <c r="B49" s="203"/>
      <c r="C49" s="28" t="s">
        <v>12</v>
      </c>
      <c r="D49" s="30">
        <v>3105.56</v>
      </c>
      <c r="E49" s="27" t="s">
        <v>8</v>
      </c>
    </row>
    <row r="50" spans="2:5" x14ac:dyDescent="0.25">
      <c r="B50" s="203"/>
      <c r="C50" s="28" t="s">
        <v>13</v>
      </c>
      <c r="D50" s="30">
        <v>2890.19</v>
      </c>
      <c r="E50" s="27" t="s">
        <v>8</v>
      </c>
    </row>
    <row r="51" spans="2:5" x14ac:dyDescent="0.25">
      <c r="B51" s="203"/>
      <c r="C51" s="28" t="s">
        <v>14</v>
      </c>
      <c r="D51" s="30">
        <v>13461.11</v>
      </c>
      <c r="E51" s="27" t="s">
        <v>8</v>
      </c>
    </row>
    <row r="52" spans="2:5" x14ac:dyDescent="0.25">
      <c r="B52" s="203"/>
      <c r="C52" s="28" t="s">
        <v>15</v>
      </c>
      <c r="D52" s="30">
        <v>17020.099999999999</v>
      </c>
      <c r="E52" s="27" t="s">
        <v>8</v>
      </c>
    </row>
    <row r="53" spans="2:5" x14ac:dyDescent="0.25">
      <c r="B53" s="203"/>
      <c r="C53" s="28" t="s">
        <v>16</v>
      </c>
      <c r="D53" s="135">
        <v>14547.55</v>
      </c>
      <c r="E53" s="27" t="s">
        <v>8</v>
      </c>
    </row>
    <row r="54" spans="2:5" x14ac:dyDescent="0.25">
      <c r="B54" s="203"/>
      <c r="C54" s="28" t="s">
        <v>17</v>
      </c>
      <c r="D54" s="30">
        <v>75096.240000000005</v>
      </c>
      <c r="E54" s="27" t="s">
        <v>8</v>
      </c>
    </row>
    <row r="55" spans="2:5" x14ac:dyDescent="0.25">
      <c r="B55" s="203"/>
      <c r="C55" s="28" t="s">
        <v>18</v>
      </c>
      <c r="D55" s="30">
        <v>74476.72</v>
      </c>
      <c r="E55" s="27" t="s">
        <v>8</v>
      </c>
    </row>
    <row r="56" spans="2:5" x14ac:dyDescent="0.25">
      <c r="B56" s="203"/>
      <c r="C56" s="28" t="s">
        <v>19</v>
      </c>
      <c r="D56" s="30">
        <v>86184.38</v>
      </c>
      <c r="E56" s="27" t="s">
        <v>8</v>
      </c>
    </row>
    <row r="57" spans="2:5" x14ac:dyDescent="0.25">
      <c r="B57" s="203"/>
      <c r="C57" s="28" t="s">
        <v>20</v>
      </c>
      <c r="D57" s="30">
        <v>89460.68</v>
      </c>
      <c r="E57" s="27" t="s">
        <v>8</v>
      </c>
    </row>
    <row r="58" spans="2:5" x14ac:dyDescent="0.25">
      <c r="B58" s="203"/>
      <c r="C58" s="28" t="s">
        <v>21</v>
      </c>
      <c r="D58" s="30">
        <v>46565</v>
      </c>
      <c r="E58" s="27" t="s">
        <v>8</v>
      </c>
    </row>
    <row r="59" spans="2:5" x14ac:dyDescent="0.25">
      <c r="B59" s="203"/>
      <c r="C59" s="28" t="s">
        <v>437</v>
      </c>
      <c r="D59" s="30">
        <v>45562</v>
      </c>
      <c r="E59" s="27" t="s">
        <v>8</v>
      </c>
    </row>
    <row r="60" spans="2:5" x14ac:dyDescent="0.25">
      <c r="B60" s="203"/>
      <c r="C60" s="191" t="s">
        <v>24</v>
      </c>
      <c r="D60" s="192"/>
      <c r="E60" s="193"/>
    </row>
    <row r="61" spans="2:5" x14ac:dyDescent="0.25">
      <c r="B61" s="203"/>
      <c r="C61" s="27"/>
      <c r="D61" s="31">
        <f>SUM(D63:D74)</f>
        <v>64829</v>
      </c>
      <c r="E61" s="27" t="s">
        <v>8</v>
      </c>
    </row>
    <row r="62" spans="2:5" x14ac:dyDescent="0.25">
      <c r="B62" s="194" t="s">
        <v>9</v>
      </c>
      <c r="C62" s="195"/>
      <c r="D62" s="196"/>
      <c r="E62" s="27"/>
    </row>
    <row r="63" spans="2:5" ht="15.75" customHeight="1" x14ac:dyDescent="0.25">
      <c r="B63" s="200" t="s">
        <v>10</v>
      </c>
      <c r="C63" s="28" t="s">
        <v>11</v>
      </c>
      <c r="D63" s="30">
        <v>0</v>
      </c>
      <c r="E63" s="27" t="s">
        <v>8</v>
      </c>
    </row>
    <row r="64" spans="2:5" x14ac:dyDescent="0.25">
      <c r="B64" s="200"/>
      <c r="C64" s="28" t="s">
        <v>12</v>
      </c>
      <c r="D64" s="30">
        <v>0</v>
      </c>
      <c r="E64" s="27" t="s">
        <v>8</v>
      </c>
    </row>
    <row r="65" spans="2:5" x14ac:dyDescent="0.25">
      <c r="B65" s="200"/>
      <c r="C65" s="28" t="s">
        <v>13</v>
      </c>
      <c r="D65" s="30">
        <v>0</v>
      </c>
      <c r="E65" s="27" t="s">
        <v>8</v>
      </c>
    </row>
    <row r="66" spans="2:5" x14ac:dyDescent="0.25">
      <c r="B66" s="200"/>
      <c r="C66" s="28" t="s">
        <v>14</v>
      </c>
      <c r="D66" s="30">
        <v>0</v>
      </c>
      <c r="E66" s="27" t="s">
        <v>8</v>
      </c>
    </row>
    <row r="67" spans="2:5" x14ac:dyDescent="0.25">
      <c r="B67" s="200"/>
      <c r="C67" s="28" t="s">
        <v>15</v>
      </c>
      <c r="D67" s="30">
        <v>0</v>
      </c>
      <c r="E67" s="27" t="s">
        <v>8</v>
      </c>
    </row>
    <row r="68" spans="2:5" x14ac:dyDescent="0.25">
      <c r="B68" s="200"/>
      <c r="C68" s="28" t="s">
        <v>16</v>
      </c>
      <c r="D68" s="135">
        <v>3367.3</v>
      </c>
      <c r="E68" s="27" t="s">
        <v>8</v>
      </c>
    </row>
    <row r="69" spans="2:5" x14ac:dyDescent="0.25">
      <c r="B69" s="200"/>
      <c r="C69" s="28" t="s">
        <v>17</v>
      </c>
      <c r="D69" s="30">
        <v>10686.8</v>
      </c>
      <c r="E69" s="27" t="s">
        <v>8</v>
      </c>
    </row>
    <row r="70" spans="2:5" x14ac:dyDescent="0.25">
      <c r="B70" s="200"/>
      <c r="C70" s="28" t="s">
        <v>18</v>
      </c>
      <c r="D70" s="30">
        <v>9808.9</v>
      </c>
      <c r="E70" s="27" t="s">
        <v>8</v>
      </c>
    </row>
    <row r="71" spans="2:5" x14ac:dyDescent="0.25">
      <c r="B71" s="200"/>
      <c r="C71" s="28" t="s">
        <v>19</v>
      </c>
      <c r="D71" s="30">
        <v>10241.5</v>
      </c>
      <c r="E71" s="27" t="s">
        <v>8</v>
      </c>
    </row>
    <row r="72" spans="2:5" x14ac:dyDescent="0.25">
      <c r="B72" s="200"/>
      <c r="C72" s="28" t="s">
        <v>20</v>
      </c>
      <c r="D72" s="30">
        <v>10241.5</v>
      </c>
      <c r="E72" s="27" t="s">
        <v>8</v>
      </c>
    </row>
    <row r="73" spans="2:5" x14ac:dyDescent="0.25">
      <c r="B73" s="200"/>
      <c r="C73" s="28" t="s">
        <v>21</v>
      </c>
      <c r="D73" s="30">
        <v>10241.5</v>
      </c>
      <c r="E73" s="27" t="s">
        <v>8</v>
      </c>
    </row>
    <row r="74" spans="2:5" x14ac:dyDescent="0.25">
      <c r="B74" s="200"/>
      <c r="C74" s="28" t="s">
        <v>437</v>
      </c>
      <c r="D74" s="30">
        <v>10241.5</v>
      </c>
      <c r="E74" s="27" t="s">
        <v>8</v>
      </c>
    </row>
    <row r="76" spans="2:5" x14ac:dyDescent="0.25">
      <c r="B76" s="201" t="s">
        <v>33</v>
      </c>
      <c r="C76" s="201"/>
      <c r="D76" s="201"/>
      <c r="E76" s="201"/>
    </row>
    <row r="77" spans="2:5" x14ac:dyDescent="0.25">
      <c r="B77" s="201" t="s">
        <v>26</v>
      </c>
      <c r="C77" s="201"/>
      <c r="D77" s="201"/>
      <c r="E77" s="201"/>
    </row>
    <row r="79" spans="2:5" x14ac:dyDescent="0.25">
      <c r="B79" s="194" t="s">
        <v>7</v>
      </c>
      <c r="C79" s="195"/>
      <c r="D79" s="29">
        <f>SUM(D81:D92)</f>
        <v>584509.86</v>
      </c>
      <c r="E79" s="27" t="s">
        <v>8</v>
      </c>
    </row>
    <row r="80" spans="2:5" x14ac:dyDescent="0.25">
      <c r="B80" s="194" t="s">
        <v>9</v>
      </c>
      <c r="C80" s="195"/>
      <c r="D80" s="196"/>
      <c r="E80" s="27"/>
    </row>
    <row r="81" spans="2:5" x14ac:dyDescent="0.25">
      <c r="B81" s="205" t="s">
        <v>10</v>
      </c>
      <c r="C81" s="137" t="s">
        <v>11</v>
      </c>
      <c r="D81" s="30">
        <v>4365.43</v>
      </c>
      <c r="E81" s="138" t="s">
        <v>8</v>
      </c>
    </row>
    <row r="82" spans="2:5" x14ac:dyDescent="0.25">
      <c r="B82" s="206"/>
      <c r="C82" s="137" t="s">
        <v>12</v>
      </c>
      <c r="D82" s="30">
        <v>7013.76</v>
      </c>
      <c r="E82" s="138" t="s">
        <v>8</v>
      </c>
    </row>
    <row r="83" spans="2:5" x14ac:dyDescent="0.25">
      <c r="B83" s="206"/>
      <c r="C83" s="137" t="s">
        <v>13</v>
      </c>
      <c r="D83" s="30">
        <v>6246.79</v>
      </c>
      <c r="E83" s="138" t="s">
        <v>8</v>
      </c>
    </row>
    <row r="84" spans="2:5" x14ac:dyDescent="0.25">
      <c r="B84" s="206"/>
      <c r="C84" s="137" t="s">
        <v>14</v>
      </c>
      <c r="D84" s="30">
        <v>17316.11</v>
      </c>
      <c r="E84" s="138" t="s">
        <v>8</v>
      </c>
    </row>
    <row r="85" spans="2:5" x14ac:dyDescent="0.25">
      <c r="B85" s="206"/>
      <c r="C85" s="137" t="s">
        <v>15</v>
      </c>
      <c r="D85" s="30">
        <v>20938</v>
      </c>
      <c r="E85" s="138" t="s">
        <v>8</v>
      </c>
    </row>
    <row r="86" spans="2:5" x14ac:dyDescent="0.25">
      <c r="B86" s="206"/>
      <c r="C86" s="137" t="s">
        <v>16</v>
      </c>
      <c r="D86" s="135">
        <v>21755.55</v>
      </c>
      <c r="E86" s="138" t="s">
        <v>8</v>
      </c>
    </row>
    <row r="87" spans="2:5" x14ac:dyDescent="0.25">
      <c r="B87" s="206"/>
      <c r="C87" s="137" t="s">
        <v>17</v>
      </c>
      <c r="D87" s="30">
        <v>89387.34</v>
      </c>
      <c r="E87" s="138" t="s">
        <v>8</v>
      </c>
    </row>
    <row r="88" spans="2:5" x14ac:dyDescent="0.25">
      <c r="B88" s="206"/>
      <c r="C88" s="137" t="s">
        <v>18</v>
      </c>
      <c r="D88" s="30">
        <v>88790.62</v>
      </c>
      <c r="E88" s="138" t="s">
        <v>8</v>
      </c>
    </row>
    <row r="89" spans="2:5" x14ac:dyDescent="0.25">
      <c r="B89" s="206"/>
      <c r="C89" s="137" t="s">
        <v>19</v>
      </c>
      <c r="D89" s="30">
        <v>100398.68</v>
      </c>
      <c r="E89" s="138" t="s">
        <v>8</v>
      </c>
    </row>
    <row r="90" spans="2:5" x14ac:dyDescent="0.25">
      <c r="B90" s="206"/>
      <c r="C90" s="137" t="s">
        <v>20</v>
      </c>
      <c r="D90" s="30">
        <v>103643.98</v>
      </c>
      <c r="E90" s="138" t="s">
        <v>8</v>
      </c>
    </row>
    <row r="91" spans="2:5" x14ac:dyDescent="0.25">
      <c r="B91" s="206"/>
      <c r="C91" s="137" t="s">
        <v>21</v>
      </c>
      <c r="D91" s="30">
        <v>62761.4</v>
      </c>
      <c r="E91" s="138" t="s">
        <v>8</v>
      </c>
    </row>
    <row r="92" spans="2:5" x14ac:dyDescent="0.25">
      <c r="B92" s="206"/>
      <c r="C92" s="28" t="s">
        <v>437</v>
      </c>
      <c r="D92" s="30">
        <v>61892.2</v>
      </c>
      <c r="E92" s="27" t="s">
        <v>8</v>
      </c>
    </row>
    <row r="93" spans="2:5" x14ac:dyDescent="0.25">
      <c r="B93" s="206"/>
      <c r="C93" s="208" t="s">
        <v>22</v>
      </c>
      <c r="D93" s="209"/>
      <c r="E93" s="210"/>
    </row>
    <row r="94" spans="2:5" x14ac:dyDescent="0.25">
      <c r="B94" s="207"/>
      <c r="C94" s="138"/>
      <c r="D94" s="139">
        <f>SUM(D96:D107)</f>
        <v>51243.780000000006</v>
      </c>
      <c r="E94" s="138" t="s">
        <v>8</v>
      </c>
    </row>
    <row r="95" spans="2:5" x14ac:dyDescent="0.25">
      <c r="B95" s="211" t="s">
        <v>9</v>
      </c>
      <c r="C95" s="212"/>
      <c r="D95" s="213"/>
      <c r="E95" s="138"/>
    </row>
    <row r="96" spans="2:5" x14ac:dyDescent="0.25">
      <c r="B96" s="205" t="s">
        <v>10</v>
      </c>
      <c r="C96" s="137" t="s">
        <v>11</v>
      </c>
      <c r="D96" s="30">
        <v>4297.88</v>
      </c>
      <c r="E96" s="138" t="s">
        <v>8</v>
      </c>
    </row>
    <row r="97" spans="2:5" x14ac:dyDescent="0.25">
      <c r="B97" s="206"/>
      <c r="C97" s="137" t="s">
        <v>12</v>
      </c>
      <c r="D97" s="30">
        <v>3908.2</v>
      </c>
      <c r="E97" s="138" t="s">
        <v>8</v>
      </c>
    </row>
    <row r="98" spans="2:5" x14ac:dyDescent="0.25">
      <c r="B98" s="206"/>
      <c r="C98" s="137" t="s">
        <v>13</v>
      </c>
      <c r="D98" s="30">
        <v>3356.6</v>
      </c>
      <c r="E98" s="138" t="s">
        <v>8</v>
      </c>
    </row>
    <row r="99" spans="2:5" x14ac:dyDescent="0.25">
      <c r="B99" s="206"/>
      <c r="C99" s="137" t="s">
        <v>14</v>
      </c>
      <c r="D99" s="30">
        <v>3855</v>
      </c>
      <c r="E99" s="138" t="s">
        <v>8</v>
      </c>
    </row>
    <row r="100" spans="2:5" x14ac:dyDescent="0.25">
      <c r="B100" s="206"/>
      <c r="C100" s="137" t="s">
        <v>15</v>
      </c>
      <c r="D100" s="30">
        <v>3917.9</v>
      </c>
      <c r="E100" s="138" t="s">
        <v>8</v>
      </c>
    </row>
    <row r="101" spans="2:5" x14ac:dyDescent="0.25">
      <c r="B101" s="206"/>
      <c r="C101" s="137" t="s">
        <v>16</v>
      </c>
      <c r="D101" s="135">
        <v>3840.7</v>
      </c>
      <c r="E101" s="138" t="s">
        <v>8</v>
      </c>
    </row>
    <row r="102" spans="2:5" x14ac:dyDescent="0.25">
      <c r="B102" s="206"/>
      <c r="C102" s="137" t="s">
        <v>17</v>
      </c>
      <c r="D102" s="30">
        <v>3604.3</v>
      </c>
      <c r="E102" s="138" t="s">
        <v>8</v>
      </c>
    </row>
    <row r="103" spans="2:5" x14ac:dyDescent="0.25">
      <c r="B103" s="206"/>
      <c r="C103" s="137" t="s">
        <v>18</v>
      </c>
      <c r="D103" s="30">
        <v>4505</v>
      </c>
      <c r="E103" s="138" t="s">
        <v>8</v>
      </c>
    </row>
    <row r="104" spans="2:5" x14ac:dyDescent="0.25">
      <c r="B104" s="206"/>
      <c r="C104" s="137" t="s">
        <v>19</v>
      </c>
      <c r="D104" s="30">
        <v>3972.8</v>
      </c>
      <c r="E104" s="138" t="s">
        <v>8</v>
      </c>
    </row>
    <row r="105" spans="2:5" x14ac:dyDescent="0.25">
      <c r="B105" s="206"/>
      <c r="C105" s="137" t="s">
        <v>20</v>
      </c>
      <c r="D105" s="30">
        <v>3941.8</v>
      </c>
      <c r="E105" s="138" t="s">
        <v>8</v>
      </c>
    </row>
    <row r="106" spans="2:5" x14ac:dyDescent="0.25">
      <c r="B106" s="206"/>
      <c r="C106" s="137" t="s">
        <v>21</v>
      </c>
      <c r="D106" s="30">
        <v>5954.9</v>
      </c>
      <c r="E106" s="138" t="s">
        <v>8</v>
      </c>
    </row>
    <row r="107" spans="2:5" x14ac:dyDescent="0.25">
      <c r="B107" s="206"/>
      <c r="C107" s="28" t="s">
        <v>437</v>
      </c>
      <c r="D107" s="30">
        <v>6088.7</v>
      </c>
      <c r="E107" s="27" t="s">
        <v>8</v>
      </c>
    </row>
    <row r="108" spans="2:5" x14ac:dyDescent="0.25">
      <c r="B108" s="206"/>
      <c r="C108" s="208" t="s">
        <v>23</v>
      </c>
      <c r="D108" s="209"/>
      <c r="E108" s="210"/>
    </row>
    <row r="109" spans="2:5" x14ac:dyDescent="0.25">
      <c r="B109" s="207"/>
      <c r="C109" s="138"/>
      <c r="D109" s="139">
        <f>SUM(D111:D122)</f>
        <v>468437.08</v>
      </c>
      <c r="E109" s="138" t="s">
        <v>8</v>
      </c>
    </row>
    <row r="110" spans="2:5" x14ac:dyDescent="0.25">
      <c r="B110" s="211" t="s">
        <v>9</v>
      </c>
      <c r="C110" s="212"/>
      <c r="D110" s="213"/>
      <c r="E110" s="138"/>
    </row>
    <row r="111" spans="2:5" x14ac:dyDescent="0.25">
      <c r="B111" s="204" t="s">
        <v>10</v>
      </c>
      <c r="C111" s="137" t="s">
        <v>11</v>
      </c>
      <c r="D111" s="30">
        <v>67.55</v>
      </c>
      <c r="E111" s="138" t="s">
        <v>8</v>
      </c>
    </row>
    <row r="112" spans="2:5" x14ac:dyDescent="0.25">
      <c r="B112" s="204"/>
      <c r="C112" s="137" t="s">
        <v>12</v>
      </c>
      <c r="D112" s="30">
        <v>3105.56</v>
      </c>
      <c r="E112" s="138" t="s">
        <v>8</v>
      </c>
    </row>
    <row r="113" spans="2:5" x14ac:dyDescent="0.25">
      <c r="B113" s="204"/>
      <c r="C113" s="137" t="s">
        <v>13</v>
      </c>
      <c r="D113" s="30">
        <v>2890.19</v>
      </c>
      <c r="E113" s="138" t="s">
        <v>8</v>
      </c>
    </row>
    <row r="114" spans="2:5" x14ac:dyDescent="0.25">
      <c r="B114" s="204"/>
      <c r="C114" s="137" t="s">
        <v>14</v>
      </c>
      <c r="D114" s="30">
        <v>13461.11</v>
      </c>
      <c r="E114" s="138" t="s">
        <v>8</v>
      </c>
    </row>
    <row r="115" spans="2:5" x14ac:dyDescent="0.25">
      <c r="B115" s="204"/>
      <c r="C115" s="137" t="s">
        <v>15</v>
      </c>
      <c r="D115" s="30">
        <v>17020.099999999999</v>
      </c>
      <c r="E115" s="138" t="s">
        <v>8</v>
      </c>
    </row>
    <row r="116" spans="2:5" x14ac:dyDescent="0.25">
      <c r="B116" s="204"/>
      <c r="C116" s="137" t="s">
        <v>16</v>
      </c>
      <c r="D116" s="135">
        <v>14547.55</v>
      </c>
      <c r="E116" s="138" t="s">
        <v>8</v>
      </c>
    </row>
    <row r="117" spans="2:5" x14ac:dyDescent="0.25">
      <c r="B117" s="204"/>
      <c r="C117" s="137" t="s">
        <v>17</v>
      </c>
      <c r="D117" s="30">
        <v>75096.240000000005</v>
      </c>
      <c r="E117" s="138" t="s">
        <v>8</v>
      </c>
    </row>
    <row r="118" spans="2:5" x14ac:dyDescent="0.25">
      <c r="B118" s="204"/>
      <c r="C118" s="137" t="s">
        <v>18</v>
      </c>
      <c r="D118" s="30">
        <v>74476.72</v>
      </c>
      <c r="E118" s="138" t="s">
        <v>8</v>
      </c>
    </row>
    <row r="119" spans="2:5" x14ac:dyDescent="0.25">
      <c r="B119" s="204"/>
      <c r="C119" s="137" t="s">
        <v>19</v>
      </c>
      <c r="D119" s="30">
        <v>86184.38</v>
      </c>
      <c r="E119" s="138" t="s">
        <v>8</v>
      </c>
    </row>
    <row r="120" spans="2:5" x14ac:dyDescent="0.25">
      <c r="B120" s="204"/>
      <c r="C120" s="137" t="s">
        <v>20</v>
      </c>
      <c r="D120" s="30">
        <v>89460.68</v>
      </c>
      <c r="E120" s="138" t="s">
        <v>8</v>
      </c>
    </row>
    <row r="121" spans="2:5" x14ac:dyDescent="0.25">
      <c r="B121" s="204"/>
      <c r="C121" s="137" t="s">
        <v>21</v>
      </c>
      <c r="D121" s="30">
        <v>46565</v>
      </c>
      <c r="E121" s="138" t="s">
        <v>8</v>
      </c>
    </row>
    <row r="122" spans="2:5" x14ac:dyDescent="0.25">
      <c r="B122" s="204"/>
      <c r="C122" s="28" t="s">
        <v>437</v>
      </c>
      <c r="D122" s="30">
        <v>45562</v>
      </c>
      <c r="E122" s="27" t="s">
        <v>8</v>
      </c>
    </row>
    <row r="123" spans="2:5" x14ac:dyDescent="0.25">
      <c r="B123" s="204"/>
      <c r="C123" s="208" t="s">
        <v>24</v>
      </c>
      <c r="D123" s="209"/>
      <c r="E123" s="210"/>
    </row>
    <row r="124" spans="2:5" x14ac:dyDescent="0.25">
      <c r="B124" s="204"/>
      <c r="C124" s="138"/>
      <c r="D124" s="139">
        <f>SUM(D126:D137)</f>
        <v>64829</v>
      </c>
      <c r="E124" s="138" t="s">
        <v>8</v>
      </c>
    </row>
    <row r="125" spans="2:5" x14ac:dyDescent="0.25">
      <c r="B125" s="211" t="s">
        <v>9</v>
      </c>
      <c r="C125" s="212"/>
      <c r="D125" s="213"/>
      <c r="E125" s="138"/>
    </row>
    <row r="126" spans="2:5" ht="15.75" customHeight="1" x14ac:dyDescent="0.25">
      <c r="B126" s="204" t="s">
        <v>10</v>
      </c>
      <c r="C126" s="137" t="s">
        <v>11</v>
      </c>
      <c r="D126" s="30">
        <v>0</v>
      </c>
      <c r="E126" s="138" t="s">
        <v>8</v>
      </c>
    </row>
    <row r="127" spans="2:5" x14ac:dyDescent="0.25">
      <c r="B127" s="204"/>
      <c r="C127" s="137" t="s">
        <v>12</v>
      </c>
      <c r="D127" s="30">
        <v>0</v>
      </c>
      <c r="E127" s="138" t="s">
        <v>8</v>
      </c>
    </row>
    <row r="128" spans="2:5" x14ac:dyDescent="0.25">
      <c r="B128" s="204"/>
      <c r="C128" s="137" t="s">
        <v>13</v>
      </c>
      <c r="D128" s="30">
        <v>0</v>
      </c>
      <c r="E128" s="138" t="s">
        <v>8</v>
      </c>
    </row>
    <row r="129" spans="2:5" x14ac:dyDescent="0.25">
      <c r="B129" s="204"/>
      <c r="C129" s="137" t="s">
        <v>14</v>
      </c>
      <c r="D129" s="30">
        <v>0</v>
      </c>
      <c r="E129" s="138" t="s">
        <v>8</v>
      </c>
    </row>
    <row r="130" spans="2:5" x14ac:dyDescent="0.25">
      <c r="B130" s="204"/>
      <c r="C130" s="137" t="s">
        <v>15</v>
      </c>
      <c r="D130" s="30">
        <v>0</v>
      </c>
      <c r="E130" s="138" t="s">
        <v>8</v>
      </c>
    </row>
    <row r="131" spans="2:5" x14ac:dyDescent="0.25">
      <c r="B131" s="204"/>
      <c r="C131" s="137" t="s">
        <v>16</v>
      </c>
      <c r="D131" s="135">
        <v>3367.3</v>
      </c>
      <c r="E131" s="138" t="s">
        <v>8</v>
      </c>
    </row>
    <row r="132" spans="2:5" x14ac:dyDescent="0.25">
      <c r="B132" s="204"/>
      <c r="C132" s="137" t="s">
        <v>17</v>
      </c>
      <c r="D132" s="30">
        <v>10686.8</v>
      </c>
      <c r="E132" s="138" t="s">
        <v>8</v>
      </c>
    </row>
    <row r="133" spans="2:5" x14ac:dyDescent="0.25">
      <c r="B133" s="204"/>
      <c r="C133" s="137" t="s">
        <v>18</v>
      </c>
      <c r="D133" s="30">
        <v>9808.9</v>
      </c>
      <c r="E133" s="138" t="s">
        <v>8</v>
      </c>
    </row>
    <row r="134" spans="2:5" x14ac:dyDescent="0.25">
      <c r="B134" s="204"/>
      <c r="C134" s="137" t="s">
        <v>19</v>
      </c>
      <c r="D134" s="30">
        <v>10241.5</v>
      </c>
      <c r="E134" s="138" t="s">
        <v>8</v>
      </c>
    </row>
    <row r="135" spans="2:5" x14ac:dyDescent="0.25">
      <c r="B135" s="204"/>
      <c r="C135" s="137" t="s">
        <v>20</v>
      </c>
      <c r="D135" s="30">
        <v>10241.5</v>
      </c>
      <c r="E135" s="138" t="s">
        <v>8</v>
      </c>
    </row>
    <row r="136" spans="2:5" x14ac:dyDescent="0.25">
      <c r="B136" s="204"/>
      <c r="C136" s="137" t="s">
        <v>21</v>
      </c>
      <c r="D136" s="30">
        <v>10241.5</v>
      </c>
      <c r="E136" s="138" t="s">
        <v>8</v>
      </c>
    </row>
    <row r="137" spans="2:5" x14ac:dyDescent="0.25">
      <c r="B137" s="204"/>
      <c r="C137" s="28" t="s">
        <v>437</v>
      </c>
      <c r="D137" s="30">
        <v>10241.5</v>
      </c>
      <c r="E137" s="27" t="s">
        <v>8</v>
      </c>
    </row>
  </sheetData>
  <mergeCells count="39">
    <mergeCell ref="B77:E77"/>
    <mergeCell ref="B126:B137"/>
    <mergeCell ref="B79:C79"/>
    <mergeCell ref="B80:D80"/>
    <mergeCell ref="B81:B94"/>
    <mergeCell ref="C93:E93"/>
    <mergeCell ref="B95:D95"/>
    <mergeCell ref="B96:B109"/>
    <mergeCell ref="C108:E108"/>
    <mergeCell ref="C123:E123"/>
    <mergeCell ref="B125:D125"/>
    <mergeCell ref="B111:B124"/>
    <mergeCell ref="B110:D110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76:E76"/>
    <mergeCell ref="C60:E60"/>
    <mergeCell ref="B62:D62"/>
    <mergeCell ref="B48:B61"/>
    <mergeCell ref="B63:B74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2" orientation="portrait" r:id="rId1"/>
  <rowBreaks count="1" manualBreakCount="1">
    <brk id="52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7"/>
  <sheetViews>
    <sheetView view="pageBreakPreview" zoomScale="110" zoomScaleNormal="100" zoomScaleSheetLayoutView="110" workbookViewId="0">
      <selection activeCell="B13" sqref="B13:E13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140625" style="26" customWidth="1"/>
    <col min="7" max="16384" width="9.140625" style="26"/>
  </cols>
  <sheetData>
    <row r="1" spans="2:9" s="188" customFormat="1" ht="19.5" customHeight="1" x14ac:dyDescent="0.25">
      <c r="C1" s="202" t="s">
        <v>38</v>
      </c>
      <c r="D1" s="202"/>
      <c r="E1" s="202"/>
    </row>
    <row r="2" spans="2:9" s="188" customFormat="1" ht="12.75" customHeight="1" x14ac:dyDescent="0.25">
      <c r="C2" s="202" t="s">
        <v>1</v>
      </c>
      <c r="D2" s="202"/>
      <c r="E2" s="202"/>
    </row>
    <row r="3" spans="2:9" s="188" customFormat="1" ht="12.75" customHeight="1" x14ac:dyDescent="0.25">
      <c r="C3" s="202" t="s">
        <v>2</v>
      </c>
      <c r="D3" s="202"/>
      <c r="E3" s="202"/>
      <c r="I3" s="189"/>
    </row>
    <row r="4" spans="2:9" s="188" customFormat="1" ht="12.75" customHeight="1" x14ac:dyDescent="0.25">
      <c r="C4" s="202" t="s">
        <v>508</v>
      </c>
      <c r="D4" s="202"/>
      <c r="E4" s="202"/>
    </row>
    <row r="5" spans="2:9" s="188" customFormat="1" ht="19.5" customHeight="1" x14ac:dyDescent="0.25">
      <c r="C5" s="202" t="s">
        <v>36</v>
      </c>
      <c r="D5" s="202"/>
      <c r="E5" s="202"/>
    </row>
    <row r="6" spans="2:9" s="188" customFormat="1" ht="12.75" customHeight="1" x14ac:dyDescent="0.25">
      <c r="C6" s="202" t="s">
        <v>28</v>
      </c>
      <c r="D6" s="202"/>
      <c r="E6" s="202"/>
    </row>
    <row r="7" spans="2:9" s="188" customFormat="1" ht="12.75" customHeight="1" x14ac:dyDescent="0.25">
      <c r="C7" s="202" t="s">
        <v>29</v>
      </c>
      <c r="D7" s="202"/>
      <c r="E7" s="202"/>
      <c r="I7" s="189"/>
    </row>
    <row r="8" spans="2:9" s="188" customFormat="1" ht="12.75" customHeight="1" x14ac:dyDescent="0.25">
      <c r="C8" s="202" t="s">
        <v>2</v>
      </c>
      <c r="D8" s="202"/>
      <c r="E8" s="202"/>
    </row>
    <row r="9" spans="2:9" s="190" customFormat="1" ht="9" customHeight="1" x14ac:dyDescent="0.2"/>
    <row r="10" spans="2:9" x14ac:dyDescent="0.25">
      <c r="B10" s="201" t="s">
        <v>39</v>
      </c>
      <c r="C10" s="201"/>
      <c r="D10" s="201"/>
      <c r="E10" s="201"/>
    </row>
    <row r="11" spans="2:9" x14ac:dyDescent="0.25">
      <c r="B11" s="201" t="s">
        <v>4</v>
      </c>
      <c r="C11" s="201"/>
      <c r="D11" s="201"/>
      <c r="E11" s="201"/>
    </row>
    <row r="12" spans="2:9" x14ac:dyDescent="0.25">
      <c r="B12" s="201" t="s">
        <v>5</v>
      </c>
      <c r="C12" s="201"/>
      <c r="D12" s="201"/>
      <c r="E12" s="201"/>
    </row>
    <row r="13" spans="2:9" x14ac:dyDescent="0.25">
      <c r="B13" s="201" t="s">
        <v>6</v>
      </c>
      <c r="C13" s="201"/>
      <c r="D13" s="201"/>
      <c r="E13" s="201"/>
    </row>
    <row r="14" spans="2:9" x14ac:dyDescent="0.25">
      <c r="B14" s="201" t="s">
        <v>5</v>
      </c>
      <c r="C14" s="201"/>
      <c r="D14" s="201"/>
      <c r="E14" s="201"/>
    </row>
    <row r="15" spans="2:9" ht="20.25" customHeight="1" x14ac:dyDescent="0.25"/>
    <row r="16" spans="2:9" x14ac:dyDescent="0.25">
      <c r="B16" s="194" t="s">
        <v>7</v>
      </c>
      <c r="C16" s="195"/>
      <c r="D16" s="29">
        <f>SUM(D18:D29)</f>
        <v>644768.17999999993</v>
      </c>
      <c r="E16" s="27" t="s">
        <v>8</v>
      </c>
    </row>
    <row r="17" spans="2:5" x14ac:dyDescent="0.25">
      <c r="B17" s="194" t="s">
        <v>9</v>
      </c>
      <c r="C17" s="195"/>
      <c r="D17" s="196"/>
      <c r="E17" s="27"/>
    </row>
    <row r="18" spans="2:5" x14ac:dyDescent="0.25">
      <c r="B18" s="197" t="s">
        <v>10</v>
      </c>
      <c r="C18" s="28" t="s">
        <v>11</v>
      </c>
      <c r="D18" s="30">
        <v>166042.78</v>
      </c>
      <c r="E18" s="27" t="s">
        <v>8</v>
      </c>
    </row>
    <row r="19" spans="2:5" x14ac:dyDescent="0.25">
      <c r="B19" s="198"/>
      <c r="C19" s="28" t="s">
        <v>12</v>
      </c>
      <c r="D19" s="30">
        <v>14253.53</v>
      </c>
      <c r="E19" s="27" t="s">
        <v>8</v>
      </c>
    </row>
    <row r="20" spans="2:5" x14ac:dyDescent="0.25">
      <c r="B20" s="198"/>
      <c r="C20" s="28" t="s">
        <v>13</v>
      </c>
      <c r="D20" s="30">
        <v>163467.87</v>
      </c>
      <c r="E20" s="27" t="s">
        <v>8</v>
      </c>
    </row>
    <row r="21" spans="2:5" x14ac:dyDescent="0.25">
      <c r="B21" s="198"/>
      <c r="C21" s="28" t="s">
        <v>14</v>
      </c>
      <c r="D21" s="30">
        <v>14083.54</v>
      </c>
      <c r="E21" s="27" t="s">
        <v>8</v>
      </c>
    </row>
    <row r="22" spans="2:5" x14ac:dyDescent="0.25">
      <c r="B22" s="198"/>
      <c r="C22" s="28" t="s">
        <v>15</v>
      </c>
      <c r="D22" s="30">
        <v>84033.1</v>
      </c>
      <c r="E22" s="27" t="s">
        <v>8</v>
      </c>
    </row>
    <row r="23" spans="2:5" x14ac:dyDescent="0.25">
      <c r="B23" s="198"/>
      <c r="C23" s="28" t="s">
        <v>16</v>
      </c>
      <c r="D23" s="135">
        <v>48072.97</v>
      </c>
      <c r="E23" s="27" t="s">
        <v>8</v>
      </c>
    </row>
    <row r="24" spans="2:5" x14ac:dyDescent="0.25">
      <c r="B24" s="198"/>
      <c r="C24" s="28" t="s">
        <v>17</v>
      </c>
      <c r="D24" s="30">
        <v>3634.95</v>
      </c>
      <c r="E24" s="27" t="s">
        <v>8</v>
      </c>
    </row>
    <row r="25" spans="2:5" x14ac:dyDescent="0.25">
      <c r="B25" s="198"/>
      <c r="C25" s="28" t="s">
        <v>18</v>
      </c>
      <c r="D25" s="30">
        <v>66704.37</v>
      </c>
      <c r="E25" s="27" t="s">
        <v>8</v>
      </c>
    </row>
    <row r="26" spans="2:5" x14ac:dyDescent="0.25">
      <c r="B26" s="198"/>
      <c r="C26" s="28" t="s">
        <v>19</v>
      </c>
      <c r="D26" s="30">
        <v>37628.25</v>
      </c>
      <c r="E26" s="27" t="s">
        <v>8</v>
      </c>
    </row>
    <row r="27" spans="2:5" x14ac:dyDescent="0.25">
      <c r="B27" s="198"/>
      <c r="C27" s="28" t="s">
        <v>20</v>
      </c>
      <c r="D27" s="30">
        <v>17208.02</v>
      </c>
      <c r="E27" s="27" t="s">
        <v>8</v>
      </c>
    </row>
    <row r="28" spans="2:5" x14ac:dyDescent="0.25">
      <c r="B28" s="198"/>
      <c r="C28" s="28" t="s">
        <v>21</v>
      </c>
      <c r="D28" s="30">
        <v>0</v>
      </c>
      <c r="E28" s="27" t="s">
        <v>8</v>
      </c>
    </row>
    <row r="29" spans="2:5" x14ac:dyDescent="0.25">
      <c r="B29" s="198"/>
      <c r="C29" s="28" t="s">
        <v>437</v>
      </c>
      <c r="D29" s="30">
        <v>29638.799999999999</v>
      </c>
      <c r="E29" s="27" t="s">
        <v>8</v>
      </c>
    </row>
    <row r="30" spans="2:5" x14ac:dyDescent="0.25">
      <c r="B30" s="198"/>
      <c r="C30" s="191" t="s">
        <v>22</v>
      </c>
      <c r="D30" s="192"/>
      <c r="E30" s="193"/>
    </row>
    <row r="31" spans="2:5" x14ac:dyDescent="0.25">
      <c r="B31" s="199"/>
      <c r="C31" s="27"/>
      <c r="D31" s="31">
        <f>SUM(D33:D44)</f>
        <v>585624.67000000004</v>
      </c>
      <c r="E31" s="27" t="s">
        <v>8</v>
      </c>
    </row>
    <row r="32" spans="2:5" x14ac:dyDescent="0.25">
      <c r="B32" s="194" t="s">
        <v>9</v>
      </c>
      <c r="C32" s="195"/>
      <c r="D32" s="196"/>
      <c r="E32" s="27"/>
    </row>
    <row r="33" spans="2:5" x14ac:dyDescent="0.25">
      <c r="B33" s="197" t="s">
        <v>10</v>
      </c>
      <c r="C33" s="28" t="s">
        <v>11</v>
      </c>
      <c r="D33" s="30">
        <v>164365.46</v>
      </c>
      <c r="E33" s="27" t="s">
        <v>8</v>
      </c>
    </row>
    <row r="34" spans="2:5" x14ac:dyDescent="0.25">
      <c r="B34" s="198"/>
      <c r="C34" s="28" t="s">
        <v>12</v>
      </c>
      <c r="D34" s="30">
        <v>9017.34</v>
      </c>
      <c r="E34" s="27" t="s">
        <v>8</v>
      </c>
    </row>
    <row r="35" spans="2:5" x14ac:dyDescent="0.25">
      <c r="B35" s="198"/>
      <c r="C35" s="28" t="s">
        <v>13</v>
      </c>
      <c r="D35" s="30">
        <v>157374.29999999999</v>
      </c>
      <c r="E35" s="27" t="s">
        <v>8</v>
      </c>
    </row>
    <row r="36" spans="2:5" x14ac:dyDescent="0.25">
      <c r="B36" s="198"/>
      <c r="C36" s="28" t="s">
        <v>14</v>
      </c>
      <c r="D36" s="30">
        <v>13940.1</v>
      </c>
      <c r="E36" s="27" t="s">
        <v>8</v>
      </c>
    </row>
    <row r="37" spans="2:5" x14ac:dyDescent="0.25">
      <c r="B37" s="198"/>
      <c r="C37" s="28" t="s">
        <v>15</v>
      </c>
      <c r="D37" s="30">
        <v>75506.899999999994</v>
      </c>
      <c r="E37" s="27" t="s">
        <v>8</v>
      </c>
    </row>
    <row r="38" spans="2:5" x14ac:dyDescent="0.25">
      <c r="B38" s="198"/>
      <c r="C38" s="28" t="s">
        <v>16</v>
      </c>
      <c r="D38" s="135">
        <v>25298.14</v>
      </c>
      <c r="E38" s="27" t="s">
        <v>8</v>
      </c>
    </row>
    <row r="39" spans="2:5" x14ac:dyDescent="0.25">
      <c r="B39" s="198"/>
      <c r="C39" s="28" t="s">
        <v>17</v>
      </c>
      <c r="D39" s="30">
        <v>2459.9</v>
      </c>
      <c r="E39" s="27" t="s">
        <v>8</v>
      </c>
    </row>
    <row r="40" spans="2:5" x14ac:dyDescent="0.25">
      <c r="B40" s="198"/>
      <c r="C40" s="28" t="s">
        <v>18</v>
      </c>
      <c r="D40" s="30">
        <v>62033.3</v>
      </c>
      <c r="E40" s="27" t="s">
        <v>8</v>
      </c>
    </row>
    <row r="41" spans="2:5" x14ac:dyDescent="0.25">
      <c r="B41" s="198"/>
      <c r="C41" s="28" t="s">
        <v>19</v>
      </c>
      <c r="D41" s="30">
        <v>32999.800000000003</v>
      </c>
      <c r="E41" s="27" t="s">
        <v>8</v>
      </c>
    </row>
    <row r="42" spans="2:5" x14ac:dyDescent="0.25">
      <c r="B42" s="198"/>
      <c r="C42" s="28" t="s">
        <v>20</v>
      </c>
      <c r="D42" s="30">
        <v>13878.63</v>
      </c>
      <c r="E42" s="27" t="s">
        <v>8</v>
      </c>
    </row>
    <row r="43" spans="2:5" x14ac:dyDescent="0.25">
      <c r="B43" s="198"/>
      <c r="C43" s="28" t="s">
        <v>21</v>
      </c>
      <c r="D43" s="30">
        <v>0</v>
      </c>
      <c r="E43" s="27" t="s">
        <v>8</v>
      </c>
    </row>
    <row r="44" spans="2:5" x14ac:dyDescent="0.25">
      <c r="B44" s="198"/>
      <c r="C44" s="28" t="s">
        <v>437</v>
      </c>
      <c r="D44" s="30">
        <v>28750.799999999999</v>
      </c>
      <c r="E44" s="27" t="s">
        <v>8</v>
      </c>
    </row>
    <row r="45" spans="2:5" x14ac:dyDescent="0.25">
      <c r="B45" s="198"/>
      <c r="C45" s="191" t="s">
        <v>23</v>
      </c>
      <c r="D45" s="192"/>
      <c r="E45" s="193"/>
    </row>
    <row r="46" spans="2:5" x14ac:dyDescent="0.25">
      <c r="B46" s="199"/>
      <c r="C46" s="27"/>
      <c r="D46" s="31">
        <f>SUM(D48:D59)</f>
        <v>57993.31</v>
      </c>
      <c r="E46" s="27" t="s">
        <v>8</v>
      </c>
    </row>
    <row r="47" spans="2:5" x14ac:dyDescent="0.25">
      <c r="B47" s="194" t="s">
        <v>9</v>
      </c>
      <c r="C47" s="195"/>
      <c r="D47" s="196"/>
      <c r="E47" s="27"/>
    </row>
    <row r="48" spans="2:5" ht="15.75" customHeight="1" x14ac:dyDescent="0.25">
      <c r="B48" s="200" t="s">
        <v>10</v>
      </c>
      <c r="C48" s="28" t="s">
        <v>11</v>
      </c>
      <c r="D48" s="30">
        <v>1677.32</v>
      </c>
      <c r="E48" s="27" t="s">
        <v>8</v>
      </c>
    </row>
    <row r="49" spans="2:5" x14ac:dyDescent="0.25">
      <c r="B49" s="200"/>
      <c r="C49" s="28" t="s">
        <v>12</v>
      </c>
      <c r="D49" s="30">
        <v>5236.1899999999996</v>
      </c>
      <c r="E49" s="27" t="s">
        <v>8</v>
      </c>
    </row>
    <row r="50" spans="2:5" x14ac:dyDescent="0.25">
      <c r="B50" s="200"/>
      <c r="C50" s="28" t="s">
        <v>13</v>
      </c>
      <c r="D50" s="30">
        <v>6093.57</v>
      </c>
      <c r="E50" s="27" t="s">
        <v>8</v>
      </c>
    </row>
    <row r="51" spans="2:5" x14ac:dyDescent="0.25">
      <c r="B51" s="200"/>
      <c r="C51" s="28" t="s">
        <v>14</v>
      </c>
      <c r="D51" s="30">
        <v>143.44</v>
      </c>
      <c r="E51" s="27" t="s">
        <v>8</v>
      </c>
    </row>
    <row r="52" spans="2:5" x14ac:dyDescent="0.25">
      <c r="B52" s="200"/>
      <c r="C52" s="28" t="s">
        <v>15</v>
      </c>
      <c r="D52" s="30">
        <v>8526.2000000000007</v>
      </c>
      <c r="E52" s="27" t="s">
        <v>8</v>
      </c>
    </row>
    <row r="53" spans="2:5" x14ac:dyDescent="0.25">
      <c r="B53" s="200"/>
      <c r="C53" s="28" t="s">
        <v>16</v>
      </c>
      <c r="D53" s="135">
        <v>22774.83</v>
      </c>
      <c r="E53" s="27" t="s">
        <v>8</v>
      </c>
    </row>
    <row r="54" spans="2:5" x14ac:dyDescent="0.25">
      <c r="B54" s="200"/>
      <c r="C54" s="28" t="s">
        <v>17</v>
      </c>
      <c r="D54" s="30">
        <v>24.85</v>
      </c>
      <c r="E54" s="27" t="s">
        <v>8</v>
      </c>
    </row>
    <row r="55" spans="2:5" x14ac:dyDescent="0.25">
      <c r="B55" s="200"/>
      <c r="C55" s="28" t="s">
        <v>18</v>
      </c>
      <c r="D55" s="30">
        <v>4671.07</v>
      </c>
      <c r="E55" s="27" t="s">
        <v>8</v>
      </c>
    </row>
    <row r="56" spans="2:5" x14ac:dyDescent="0.25">
      <c r="B56" s="200"/>
      <c r="C56" s="28" t="s">
        <v>19</v>
      </c>
      <c r="D56" s="30">
        <v>4628.45</v>
      </c>
      <c r="E56" s="27" t="s">
        <v>8</v>
      </c>
    </row>
    <row r="57" spans="2:5" x14ac:dyDescent="0.25">
      <c r="B57" s="200"/>
      <c r="C57" s="28" t="s">
        <v>20</v>
      </c>
      <c r="D57" s="30">
        <v>3329.39</v>
      </c>
      <c r="E57" s="27" t="s">
        <v>8</v>
      </c>
    </row>
    <row r="58" spans="2:5" x14ac:dyDescent="0.25">
      <c r="B58" s="200"/>
      <c r="C58" s="28" t="s">
        <v>21</v>
      </c>
      <c r="D58" s="30">
        <v>0</v>
      </c>
      <c r="E58" s="27" t="s">
        <v>8</v>
      </c>
    </row>
    <row r="59" spans="2:5" x14ac:dyDescent="0.25">
      <c r="B59" s="200"/>
      <c r="C59" s="28" t="s">
        <v>437</v>
      </c>
      <c r="D59" s="30">
        <v>888</v>
      </c>
      <c r="E59" s="27" t="s">
        <v>8</v>
      </c>
    </row>
    <row r="60" spans="2:5" x14ac:dyDescent="0.25">
      <c r="B60" s="200"/>
      <c r="C60" s="191" t="s">
        <v>24</v>
      </c>
      <c r="D60" s="192"/>
      <c r="E60" s="193"/>
    </row>
    <row r="61" spans="2:5" x14ac:dyDescent="0.25">
      <c r="B61" s="200"/>
      <c r="C61" s="27"/>
      <c r="D61" s="31">
        <f>SUM(D63:D74)</f>
        <v>1150.2</v>
      </c>
      <c r="E61" s="27" t="s">
        <v>8</v>
      </c>
    </row>
    <row r="62" spans="2:5" x14ac:dyDescent="0.25">
      <c r="B62" s="194" t="s">
        <v>9</v>
      </c>
      <c r="C62" s="195"/>
      <c r="D62" s="196"/>
      <c r="E62" s="27"/>
    </row>
    <row r="63" spans="2:5" ht="15.75" customHeight="1" x14ac:dyDescent="0.25">
      <c r="B63" s="200" t="s">
        <v>10</v>
      </c>
      <c r="C63" s="28" t="s">
        <v>11</v>
      </c>
      <c r="D63" s="30">
        <v>0</v>
      </c>
      <c r="E63" s="27" t="s">
        <v>8</v>
      </c>
    </row>
    <row r="64" spans="2:5" x14ac:dyDescent="0.25">
      <c r="B64" s="200"/>
      <c r="C64" s="28" t="s">
        <v>12</v>
      </c>
      <c r="D64" s="30">
        <v>0</v>
      </c>
      <c r="E64" s="27" t="s">
        <v>8</v>
      </c>
    </row>
    <row r="65" spans="2:5" x14ac:dyDescent="0.25">
      <c r="B65" s="200"/>
      <c r="C65" s="28" t="s">
        <v>13</v>
      </c>
      <c r="D65" s="30">
        <v>0</v>
      </c>
      <c r="E65" s="27" t="s">
        <v>8</v>
      </c>
    </row>
    <row r="66" spans="2:5" x14ac:dyDescent="0.25">
      <c r="B66" s="200"/>
      <c r="C66" s="28" t="s">
        <v>14</v>
      </c>
      <c r="D66" s="30">
        <v>0</v>
      </c>
      <c r="E66" s="27" t="s">
        <v>8</v>
      </c>
    </row>
    <row r="67" spans="2:5" x14ac:dyDescent="0.25">
      <c r="B67" s="200"/>
      <c r="C67" s="28" t="s">
        <v>15</v>
      </c>
      <c r="D67" s="30">
        <v>0</v>
      </c>
      <c r="E67" s="27" t="s">
        <v>8</v>
      </c>
    </row>
    <row r="68" spans="2:5" x14ac:dyDescent="0.25">
      <c r="B68" s="200"/>
      <c r="C68" s="28" t="s">
        <v>16</v>
      </c>
      <c r="D68" s="30">
        <v>0</v>
      </c>
      <c r="E68" s="27" t="s">
        <v>8</v>
      </c>
    </row>
    <row r="69" spans="2:5" x14ac:dyDescent="0.25">
      <c r="B69" s="200"/>
      <c r="C69" s="28" t="s">
        <v>17</v>
      </c>
      <c r="D69" s="30">
        <v>1150.2</v>
      </c>
      <c r="E69" s="27" t="s">
        <v>8</v>
      </c>
    </row>
    <row r="70" spans="2:5" x14ac:dyDescent="0.25">
      <c r="B70" s="200"/>
      <c r="C70" s="28" t="s">
        <v>18</v>
      </c>
      <c r="D70" s="30">
        <v>0</v>
      </c>
      <c r="E70" s="27" t="s">
        <v>8</v>
      </c>
    </row>
    <row r="71" spans="2:5" x14ac:dyDescent="0.25">
      <c r="B71" s="200"/>
      <c r="C71" s="28" t="s">
        <v>19</v>
      </c>
      <c r="D71" s="30">
        <v>0</v>
      </c>
      <c r="E71" s="27" t="s">
        <v>8</v>
      </c>
    </row>
    <row r="72" spans="2:5" x14ac:dyDescent="0.25">
      <c r="B72" s="200"/>
      <c r="C72" s="28" t="s">
        <v>20</v>
      </c>
      <c r="D72" s="30">
        <v>0</v>
      </c>
      <c r="E72" s="27" t="s">
        <v>8</v>
      </c>
    </row>
    <row r="73" spans="2:5" x14ac:dyDescent="0.25">
      <c r="B73" s="200"/>
      <c r="C73" s="28" t="s">
        <v>21</v>
      </c>
      <c r="D73" s="30">
        <v>0</v>
      </c>
      <c r="E73" s="27" t="s">
        <v>8</v>
      </c>
    </row>
    <row r="74" spans="2:5" x14ac:dyDescent="0.25">
      <c r="B74" s="200"/>
      <c r="C74" s="28" t="s">
        <v>437</v>
      </c>
      <c r="D74" s="30">
        <v>0</v>
      </c>
      <c r="E74" s="27" t="s">
        <v>8</v>
      </c>
    </row>
    <row r="76" spans="2:5" x14ac:dyDescent="0.25">
      <c r="B76" s="201" t="s">
        <v>33</v>
      </c>
      <c r="C76" s="201"/>
      <c r="D76" s="201"/>
      <c r="E76" s="201"/>
    </row>
    <row r="77" spans="2:5" x14ac:dyDescent="0.25">
      <c r="B77" s="201" t="s">
        <v>26</v>
      </c>
      <c r="C77" s="201"/>
      <c r="D77" s="201"/>
      <c r="E77" s="201"/>
    </row>
    <row r="79" spans="2:5" x14ac:dyDescent="0.25">
      <c r="B79" s="194" t="s">
        <v>7</v>
      </c>
      <c r="C79" s="195"/>
      <c r="D79" s="29">
        <f>SUM(D81:D92)</f>
        <v>644768.17999999993</v>
      </c>
      <c r="E79" s="27" t="s">
        <v>8</v>
      </c>
    </row>
    <row r="80" spans="2:5" x14ac:dyDescent="0.25">
      <c r="B80" s="194" t="s">
        <v>9</v>
      </c>
      <c r="C80" s="195"/>
      <c r="D80" s="196"/>
      <c r="E80" s="27"/>
    </row>
    <row r="81" spans="2:5" x14ac:dyDescent="0.25">
      <c r="B81" s="197" t="s">
        <v>10</v>
      </c>
      <c r="C81" s="28" t="s">
        <v>11</v>
      </c>
      <c r="D81" s="30">
        <v>166042.78</v>
      </c>
      <c r="E81" s="27" t="s">
        <v>8</v>
      </c>
    </row>
    <row r="82" spans="2:5" x14ac:dyDescent="0.25">
      <c r="B82" s="198"/>
      <c r="C82" s="28" t="s">
        <v>12</v>
      </c>
      <c r="D82" s="30">
        <v>14253.53</v>
      </c>
      <c r="E82" s="27" t="s">
        <v>8</v>
      </c>
    </row>
    <row r="83" spans="2:5" x14ac:dyDescent="0.25">
      <c r="B83" s="198"/>
      <c r="C83" s="28" t="s">
        <v>13</v>
      </c>
      <c r="D83" s="30">
        <v>163467.87</v>
      </c>
      <c r="E83" s="27" t="s">
        <v>8</v>
      </c>
    </row>
    <row r="84" spans="2:5" x14ac:dyDescent="0.25">
      <c r="B84" s="198"/>
      <c r="C84" s="28" t="s">
        <v>14</v>
      </c>
      <c r="D84" s="30">
        <v>14083.54</v>
      </c>
      <c r="E84" s="27" t="s">
        <v>8</v>
      </c>
    </row>
    <row r="85" spans="2:5" x14ac:dyDescent="0.25">
      <c r="B85" s="198"/>
      <c r="C85" s="28" t="s">
        <v>15</v>
      </c>
      <c r="D85" s="30">
        <v>84033.1</v>
      </c>
      <c r="E85" s="27" t="s">
        <v>8</v>
      </c>
    </row>
    <row r="86" spans="2:5" x14ac:dyDescent="0.25">
      <c r="B86" s="198"/>
      <c r="C86" s="28" t="s">
        <v>16</v>
      </c>
      <c r="D86" s="135">
        <v>48072.97</v>
      </c>
      <c r="E86" s="27" t="s">
        <v>8</v>
      </c>
    </row>
    <row r="87" spans="2:5" x14ac:dyDescent="0.25">
      <c r="B87" s="198"/>
      <c r="C87" s="28" t="s">
        <v>17</v>
      </c>
      <c r="D87" s="30">
        <v>3634.95</v>
      </c>
      <c r="E87" s="27" t="s">
        <v>8</v>
      </c>
    </row>
    <row r="88" spans="2:5" x14ac:dyDescent="0.25">
      <c r="B88" s="198"/>
      <c r="C88" s="28" t="s">
        <v>18</v>
      </c>
      <c r="D88" s="30">
        <v>66704.37</v>
      </c>
      <c r="E88" s="27" t="s">
        <v>8</v>
      </c>
    </row>
    <row r="89" spans="2:5" x14ac:dyDescent="0.25">
      <c r="B89" s="198"/>
      <c r="C89" s="28" t="s">
        <v>19</v>
      </c>
      <c r="D89" s="30">
        <v>37628.25</v>
      </c>
      <c r="E89" s="27" t="s">
        <v>8</v>
      </c>
    </row>
    <row r="90" spans="2:5" x14ac:dyDescent="0.25">
      <c r="B90" s="198"/>
      <c r="C90" s="28" t="s">
        <v>20</v>
      </c>
      <c r="D90" s="30">
        <v>17208.02</v>
      </c>
      <c r="E90" s="27" t="s">
        <v>8</v>
      </c>
    </row>
    <row r="91" spans="2:5" x14ac:dyDescent="0.25">
      <c r="B91" s="198"/>
      <c r="C91" s="28" t="s">
        <v>21</v>
      </c>
      <c r="D91" s="30">
        <v>0</v>
      </c>
      <c r="E91" s="27" t="s">
        <v>8</v>
      </c>
    </row>
    <row r="92" spans="2:5" x14ac:dyDescent="0.25">
      <c r="B92" s="198"/>
      <c r="C92" s="28" t="s">
        <v>437</v>
      </c>
      <c r="D92" s="30">
        <v>29638.799999999999</v>
      </c>
      <c r="E92" s="27" t="s">
        <v>8</v>
      </c>
    </row>
    <row r="93" spans="2:5" x14ac:dyDescent="0.25">
      <c r="B93" s="198"/>
      <c r="C93" s="191" t="s">
        <v>22</v>
      </c>
      <c r="D93" s="192"/>
      <c r="E93" s="193"/>
    </row>
    <row r="94" spans="2:5" x14ac:dyDescent="0.25">
      <c r="B94" s="199"/>
      <c r="C94" s="27"/>
      <c r="D94" s="31">
        <f>SUM(D96:D107)</f>
        <v>585624.67000000004</v>
      </c>
      <c r="E94" s="27" t="s">
        <v>8</v>
      </c>
    </row>
    <row r="95" spans="2:5" x14ac:dyDescent="0.25">
      <c r="B95" s="194" t="s">
        <v>9</v>
      </c>
      <c r="C95" s="195"/>
      <c r="D95" s="196"/>
      <c r="E95" s="27"/>
    </row>
    <row r="96" spans="2:5" x14ac:dyDescent="0.25">
      <c r="B96" s="197" t="s">
        <v>10</v>
      </c>
      <c r="C96" s="28" t="s">
        <v>11</v>
      </c>
      <c r="D96" s="30">
        <v>164365.46</v>
      </c>
      <c r="E96" s="27" t="s">
        <v>8</v>
      </c>
    </row>
    <row r="97" spans="2:5" x14ac:dyDescent="0.25">
      <c r="B97" s="198"/>
      <c r="C97" s="28" t="s">
        <v>12</v>
      </c>
      <c r="D97" s="30">
        <v>9017.34</v>
      </c>
      <c r="E97" s="27" t="s">
        <v>8</v>
      </c>
    </row>
    <row r="98" spans="2:5" x14ac:dyDescent="0.25">
      <c r="B98" s="198"/>
      <c r="C98" s="28" t="s">
        <v>13</v>
      </c>
      <c r="D98" s="30">
        <v>157374.29999999999</v>
      </c>
      <c r="E98" s="27" t="s">
        <v>8</v>
      </c>
    </row>
    <row r="99" spans="2:5" x14ac:dyDescent="0.25">
      <c r="B99" s="198"/>
      <c r="C99" s="28" t="s">
        <v>14</v>
      </c>
      <c r="D99" s="30">
        <v>13940.1</v>
      </c>
      <c r="E99" s="27" t="s">
        <v>8</v>
      </c>
    </row>
    <row r="100" spans="2:5" x14ac:dyDescent="0.25">
      <c r="B100" s="198"/>
      <c r="C100" s="28" t="s">
        <v>15</v>
      </c>
      <c r="D100" s="30">
        <v>75506.899999999994</v>
      </c>
      <c r="E100" s="27" t="s">
        <v>8</v>
      </c>
    </row>
    <row r="101" spans="2:5" x14ac:dyDescent="0.25">
      <c r="B101" s="198"/>
      <c r="C101" s="28" t="s">
        <v>16</v>
      </c>
      <c r="D101" s="135">
        <v>25298.14</v>
      </c>
      <c r="E101" s="27" t="s">
        <v>8</v>
      </c>
    </row>
    <row r="102" spans="2:5" x14ac:dyDescent="0.25">
      <c r="B102" s="198"/>
      <c r="C102" s="28" t="s">
        <v>17</v>
      </c>
      <c r="D102" s="30">
        <v>2459.9</v>
      </c>
      <c r="E102" s="27" t="s">
        <v>8</v>
      </c>
    </row>
    <row r="103" spans="2:5" x14ac:dyDescent="0.25">
      <c r="B103" s="198"/>
      <c r="C103" s="28" t="s">
        <v>18</v>
      </c>
      <c r="D103" s="30">
        <v>62033.3</v>
      </c>
      <c r="E103" s="27" t="s">
        <v>8</v>
      </c>
    </row>
    <row r="104" spans="2:5" x14ac:dyDescent="0.25">
      <c r="B104" s="198"/>
      <c r="C104" s="28" t="s">
        <v>19</v>
      </c>
      <c r="D104" s="30">
        <v>32999.800000000003</v>
      </c>
      <c r="E104" s="27" t="s">
        <v>8</v>
      </c>
    </row>
    <row r="105" spans="2:5" x14ac:dyDescent="0.25">
      <c r="B105" s="198"/>
      <c r="C105" s="28" t="s">
        <v>20</v>
      </c>
      <c r="D105" s="30">
        <v>13878.63</v>
      </c>
      <c r="E105" s="27" t="s">
        <v>8</v>
      </c>
    </row>
    <row r="106" spans="2:5" x14ac:dyDescent="0.25">
      <c r="B106" s="198"/>
      <c r="C106" s="28" t="s">
        <v>21</v>
      </c>
      <c r="D106" s="30">
        <v>0</v>
      </c>
      <c r="E106" s="27" t="s">
        <v>8</v>
      </c>
    </row>
    <row r="107" spans="2:5" x14ac:dyDescent="0.25">
      <c r="B107" s="198"/>
      <c r="C107" s="28" t="s">
        <v>437</v>
      </c>
      <c r="D107" s="30">
        <v>28750.799999999999</v>
      </c>
      <c r="E107" s="27" t="s">
        <v>8</v>
      </c>
    </row>
    <row r="108" spans="2:5" x14ac:dyDescent="0.25">
      <c r="B108" s="198"/>
      <c r="C108" s="191" t="s">
        <v>23</v>
      </c>
      <c r="D108" s="192"/>
      <c r="E108" s="193"/>
    </row>
    <row r="109" spans="2:5" x14ac:dyDescent="0.25">
      <c r="B109" s="199"/>
      <c r="C109" s="27"/>
      <c r="D109" s="31">
        <f>SUM(D111:D122)</f>
        <v>57993.31</v>
      </c>
      <c r="E109" s="27" t="s">
        <v>8</v>
      </c>
    </row>
    <row r="110" spans="2:5" x14ac:dyDescent="0.25">
      <c r="B110" s="194" t="s">
        <v>9</v>
      </c>
      <c r="C110" s="195"/>
      <c r="D110" s="196"/>
      <c r="E110" s="27"/>
    </row>
    <row r="111" spans="2:5" x14ac:dyDescent="0.25">
      <c r="B111" s="200" t="s">
        <v>10</v>
      </c>
      <c r="C111" s="28" t="s">
        <v>11</v>
      </c>
      <c r="D111" s="30">
        <v>1677.32</v>
      </c>
      <c r="E111" s="27" t="s">
        <v>8</v>
      </c>
    </row>
    <row r="112" spans="2:5" x14ac:dyDescent="0.25">
      <c r="B112" s="200"/>
      <c r="C112" s="28" t="s">
        <v>12</v>
      </c>
      <c r="D112" s="30">
        <v>5236.1899999999996</v>
      </c>
      <c r="E112" s="27" t="s">
        <v>8</v>
      </c>
    </row>
    <row r="113" spans="2:5" x14ac:dyDescent="0.25">
      <c r="B113" s="200"/>
      <c r="C113" s="28" t="s">
        <v>13</v>
      </c>
      <c r="D113" s="30">
        <v>6093.57</v>
      </c>
      <c r="E113" s="27" t="s">
        <v>8</v>
      </c>
    </row>
    <row r="114" spans="2:5" x14ac:dyDescent="0.25">
      <c r="B114" s="200"/>
      <c r="C114" s="28" t="s">
        <v>14</v>
      </c>
      <c r="D114" s="30">
        <v>143.44</v>
      </c>
      <c r="E114" s="27" t="s">
        <v>8</v>
      </c>
    </row>
    <row r="115" spans="2:5" x14ac:dyDescent="0.25">
      <c r="B115" s="200"/>
      <c r="C115" s="28" t="s">
        <v>15</v>
      </c>
      <c r="D115" s="30">
        <v>8526.2000000000007</v>
      </c>
      <c r="E115" s="27" t="s">
        <v>8</v>
      </c>
    </row>
    <row r="116" spans="2:5" x14ac:dyDescent="0.25">
      <c r="B116" s="200"/>
      <c r="C116" s="28" t="s">
        <v>16</v>
      </c>
      <c r="D116" s="135">
        <v>22774.83</v>
      </c>
      <c r="E116" s="27" t="s">
        <v>8</v>
      </c>
    </row>
    <row r="117" spans="2:5" x14ac:dyDescent="0.25">
      <c r="B117" s="200"/>
      <c r="C117" s="28" t="s">
        <v>17</v>
      </c>
      <c r="D117" s="30">
        <v>24.85</v>
      </c>
      <c r="E117" s="27" t="s">
        <v>8</v>
      </c>
    </row>
    <row r="118" spans="2:5" x14ac:dyDescent="0.25">
      <c r="B118" s="200"/>
      <c r="C118" s="28" t="s">
        <v>18</v>
      </c>
      <c r="D118" s="30">
        <v>4671.07</v>
      </c>
      <c r="E118" s="27" t="s">
        <v>8</v>
      </c>
    </row>
    <row r="119" spans="2:5" x14ac:dyDescent="0.25">
      <c r="B119" s="200"/>
      <c r="C119" s="28" t="s">
        <v>19</v>
      </c>
      <c r="D119" s="30">
        <v>4628.45</v>
      </c>
      <c r="E119" s="27" t="s">
        <v>8</v>
      </c>
    </row>
    <row r="120" spans="2:5" x14ac:dyDescent="0.25">
      <c r="B120" s="200"/>
      <c r="C120" s="28" t="s">
        <v>20</v>
      </c>
      <c r="D120" s="30">
        <v>3329.39</v>
      </c>
      <c r="E120" s="27" t="s">
        <v>8</v>
      </c>
    </row>
    <row r="121" spans="2:5" x14ac:dyDescent="0.25">
      <c r="B121" s="200"/>
      <c r="C121" s="28" t="s">
        <v>21</v>
      </c>
      <c r="D121" s="30">
        <v>0</v>
      </c>
      <c r="E121" s="27" t="s">
        <v>8</v>
      </c>
    </row>
    <row r="122" spans="2:5" x14ac:dyDescent="0.25">
      <c r="B122" s="200"/>
      <c r="C122" s="28" t="s">
        <v>437</v>
      </c>
      <c r="D122" s="30">
        <v>888</v>
      </c>
      <c r="E122" s="27" t="s">
        <v>8</v>
      </c>
    </row>
    <row r="123" spans="2:5" x14ac:dyDescent="0.25">
      <c r="B123" s="200"/>
      <c r="C123" s="191" t="s">
        <v>24</v>
      </c>
      <c r="D123" s="192"/>
      <c r="E123" s="193"/>
    </row>
    <row r="124" spans="2:5" x14ac:dyDescent="0.25">
      <c r="B124" s="200"/>
      <c r="C124" s="27"/>
      <c r="D124" s="31">
        <f>SUM(D126:D137)</f>
        <v>1150.2</v>
      </c>
      <c r="E124" s="27" t="s">
        <v>8</v>
      </c>
    </row>
    <row r="125" spans="2:5" x14ac:dyDescent="0.25">
      <c r="B125" s="194" t="s">
        <v>9</v>
      </c>
      <c r="C125" s="195"/>
      <c r="D125" s="196"/>
      <c r="E125" s="27"/>
    </row>
    <row r="126" spans="2:5" x14ac:dyDescent="0.25">
      <c r="B126" s="200" t="s">
        <v>10</v>
      </c>
      <c r="C126" s="28" t="s">
        <v>11</v>
      </c>
      <c r="D126" s="30">
        <v>0</v>
      </c>
      <c r="E126" s="27" t="s">
        <v>8</v>
      </c>
    </row>
    <row r="127" spans="2:5" x14ac:dyDescent="0.25">
      <c r="B127" s="200"/>
      <c r="C127" s="28" t="s">
        <v>12</v>
      </c>
      <c r="D127" s="30">
        <v>0</v>
      </c>
      <c r="E127" s="27" t="s">
        <v>8</v>
      </c>
    </row>
    <row r="128" spans="2:5" x14ac:dyDescent="0.25">
      <c r="B128" s="200"/>
      <c r="C128" s="28" t="s">
        <v>13</v>
      </c>
      <c r="D128" s="30">
        <v>0</v>
      </c>
      <c r="E128" s="27" t="s">
        <v>8</v>
      </c>
    </row>
    <row r="129" spans="2:5" x14ac:dyDescent="0.25">
      <c r="B129" s="200"/>
      <c r="C129" s="28" t="s">
        <v>14</v>
      </c>
      <c r="D129" s="30">
        <v>0</v>
      </c>
      <c r="E129" s="27" t="s">
        <v>8</v>
      </c>
    </row>
    <row r="130" spans="2:5" x14ac:dyDescent="0.25">
      <c r="B130" s="200"/>
      <c r="C130" s="28" t="s">
        <v>15</v>
      </c>
      <c r="D130" s="30">
        <v>0</v>
      </c>
      <c r="E130" s="27" t="s">
        <v>8</v>
      </c>
    </row>
    <row r="131" spans="2:5" x14ac:dyDescent="0.25">
      <c r="B131" s="200"/>
      <c r="C131" s="28" t="s">
        <v>16</v>
      </c>
      <c r="D131" s="30">
        <v>0</v>
      </c>
      <c r="E131" s="27" t="s">
        <v>8</v>
      </c>
    </row>
    <row r="132" spans="2:5" x14ac:dyDescent="0.25">
      <c r="B132" s="200"/>
      <c r="C132" s="28" t="s">
        <v>17</v>
      </c>
      <c r="D132" s="30">
        <v>1150.2</v>
      </c>
      <c r="E132" s="27" t="s">
        <v>8</v>
      </c>
    </row>
    <row r="133" spans="2:5" x14ac:dyDescent="0.25">
      <c r="B133" s="200"/>
      <c r="C133" s="28" t="s">
        <v>18</v>
      </c>
      <c r="D133" s="30">
        <v>0</v>
      </c>
      <c r="E133" s="27" t="s">
        <v>8</v>
      </c>
    </row>
    <row r="134" spans="2:5" x14ac:dyDescent="0.25">
      <c r="B134" s="200"/>
      <c r="C134" s="28" t="s">
        <v>19</v>
      </c>
      <c r="D134" s="30">
        <v>0</v>
      </c>
      <c r="E134" s="27" t="s">
        <v>8</v>
      </c>
    </row>
    <row r="135" spans="2:5" x14ac:dyDescent="0.25">
      <c r="B135" s="200"/>
      <c r="C135" s="28" t="s">
        <v>20</v>
      </c>
      <c r="D135" s="30">
        <v>0</v>
      </c>
      <c r="E135" s="27" t="s">
        <v>8</v>
      </c>
    </row>
    <row r="136" spans="2:5" x14ac:dyDescent="0.25">
      <c r="B136" s="200"/>
      <c r="C136" s="28" t="s">
        <v>21</v>
      </c>
      <c r="D136" s="30">
        <v>0</v>
      </c>
      <c r="E136" s="27" t="s">
        <v>8</v>
      </c>
    </row>
    <row r="137" spans="2:5" x14ac:dyDescent="0.25">
      <c r="B137" s="200"/>
      <c r="C137" s="28" t="s">
        <v>437</v>
      </c>
      <c r="D137" s="30">
        <v>0</v>
      </c>
      <c r="E137" s="27" t="s">
        <v>8</v>
      </c>
    </row>
  </sheetData>
  <mergeCells count="39">
    <mergeCell ref="B77:E77"/>
    <mergeCell ref="B126:B137"/>
    <mergeCell ref="B79:C79"/>
    <mergeCell ref="B80:D80"/>
    <mergeCell ref="B81:B94"/>
    <mergeCell ref="C93:E93"/>
    <mergeCell ref="B95:D95"/>
    <mergeCell ref="B96:B109"/>
    <mergeCell ref="C108:E108"/>
    <mergeCell ref="C123:E123"/>
    <mergeCell ref="B125:D125"/>
    <mergeCell ref="B111:B124"/>
    <mergeCell ref="B110:D110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76:E76"/>
    <mergeCell ref="C60:E60"/>
    <mergeCell ref="B62:D62"/>
    <mergeCell ref="B48:B61"/>
    <mergeCell ref="B63:B74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6"/>
  <sheetViews>
    <sheetView view="pageBreakPreview" topLeftCell="A94" zoomScale="80" zoomScaleNormal="90" zoomScaleSheetLayoutView="80" workbookViewId="0">
      <selection activeCell="B108" sqref="B108:B110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11" width="16.42578125" style="55" customWidth="1"/>
    <col min="12" max="12" width="22.140625" style="65" customWidth="1"/>
    <col min="13" max="13" width="17.140625" style="56" customWidth="1"/>
    <col min="14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I1" s="7"/>
      <c r="J1" s="7"/>
      <c r="K1" s="128" t="s">
        <v>40</v>
      </c>
    </row>
    <row r="2" spans="1:27" ht="15.75" x14ac:dyDescent="0.25">
      <c r="I2" s="7"/>
      <c r="J2" s="7"/>
      <c r="K2" s="128" t="s">
        <v>41</v>
      </c>
    </row>
    <row r="3" spans="1:27" ht="15.75" x14ac:dyDescent="0.25">
      <c r="I3" s="7"/>
      <c r="J3" s="7"/>
      <c r="K3" s="128" t="s">
        <v>42</v>
      </c>
    </row>
    <row r="4" spans="1:27" ht="15.75" x14ac:dyDescent="0.25">
      <c r="I4" s="228" t="s">
        <v>43</v>
      </c>
      <c r="J4" s="228"/>
      <c r="K4" s="228"/>
    </row>
    <row r="6" spans="1:27" ht="15.75" x14ac:dyDescent="0.25">
      <c r="G6" s="7"/>
      <c r="H6" s="7"/>
      <c r="I6" s="231" t="s">
        <v>38</v>
      </c>
      <c r="J6" s="231"/>
      <c r="K6" s="231"/>
    </row>
    <row r="7" spans="1:27" ht="17.25" customHeight="1" x14ac:dyDescent="0.25">
      <c r="G7" s="231" t="s">
        <v>44</v>
      </c>
      <c r="H7" s="231"/>
      <c r="I7" s="231"/>
      <c r="J7" s="231"/>
      <c r="K7" s="231"/>
    </row>
    <row r="8" spans="1:27" ht="15.75" x14ac:dyDescent="0.25">
      <c r="G8" s="231" t="s">
        <v>45</v>
      </c>
      <c r="H8" s="231"/>
      <c r="I8" s="231"/>
      <c r="J8" s="231"/>
      <c r="K8" s="231"/>
    </row>
    <row r="9" spans="1:27" ht="15.75" x14ac:dyDescent="0.25">
      <c r="G9" s="231"/>
      <c r="H9" s="231"/>
      <c r="I9" s="231"/>
      <c r="J9" s="231"/>
      <c r="K9" s="231"/>
    </row>
    <row r="10" spans="1:27" ht="15.75" x14ac:dyDescent="0.25">
      <c r="G10" s="231"/>
      <c r="H10" s="231"/>
      <c r="I10" s="231"/>
      <c r="J10" s="231"/>
      <c r="K10" s="231"/>
    </row>
    <row r="11" spans="1:27" ht="15.75" x14ac:dyDescent="0.25">
      <c r="G11" s="231"/>
      <c r="H11" s="231"/>
      <c r="I11" s="231"/>
      <c r="J11" s="231"/>
      <c r="K11" s="231"/>
    </row>
    <row r="12" spans="1:27" ht="51" customHeight="1" x14ac:dyDescent="0.25">
      <c r="A12" s="232" t="s">
        <v>46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</row>
    <row r="13" spans="1:27" x14ac:dyDescent="0.25">
      <c r="F13" s="25"/>
      <c r="G13" s="25"/>
      <c r="H13" s="25"/>
      <c r="I13" s="25"/>
      <c r="J13" s="25"/>
      <c r="K13" s="72"/>
    </row>
    <row r="14" spans="1:27" ht="44.25" customHeight="1" x14ac:dyDescent="0.25">
      <c r="A14" s="233" t="s">
        <v>47</v>
      </c>
      <c r="B14" s="234" t="s">
        <v>48</v>
      </c>
      <c r="C14" s="234" t="s">
        <v>49</v>
      </c>
      <c r="D14" s="234" t="s">
        <v>50</v>
      </c>
      <c r="E14" s="234" t="s">
        <v>51</v>
      </c>
      <c r="F14" s="234"/>
      <c r="G14" s="234"/>
      <c r="H14" s="234"/>
      <c r="I14" s="234"/>
      <c r="J14" s="234"/>
      <c r="K14" s="234"/>
      <c r="L14" s="66"/>
      <c r="M14" s="57"/>
    </row>
    <row r="15" spans="1:27" ht="20.25" customHeight="1" x14ac:dyDescent="0.25">
      <c r="A15" s="233"/>
      <c r="B15" s="234"/>
      <c r="C15" s="234"/>
      <c r="D15" s="234"/>
      <c r="E15" s="127" t="s">
        <v>52</v>
      </c>
      <c r="F15" s="127">
        <v>2015</v>
      </c>
      <c r="G15" s="127">
        <v>2016</v>
      </c>
      <c r="H15" s="127">
        <v>2017</v>
      </c>
      <c r="I15" s="127">
        <v>2018</v>
      </c>
      <c r="J15" s="127">
        <v>2019</v>
      </c>
      <c r="K15" s="127">
        <v>2020</v>
      </c>
      <c r="AA15" s="55">
        <f>D15*Z15/100</f>
        <v>0</v>
      </c>
    </row>
    <row r="16" spans="1:27" ht="13.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7</v>
      </c>
      <c r="G16" s="20">
        <v>8</v>
      </c>
      <c r="H16" s="20">
        <v>9</v>
      </c>
      <c r="I16" s="20">
        <v>10</v>
      </c>
      <c r="J16" s="20">
        <v>11</v>
      </c>
      <c r="K16" s="20">
        <v>12</v>
      </c>
    </row>
    <row r="17" spans="1:13" s="59" customFormat="1" ht="19.5" customHeight="1" x14ac:dyDescent="0.25">
      <c r="A17" s="229">
        <v>1</v>
      </c>
      <c r="B17" s="230" t="s">
        <v>53</v>
      </c>
      <c r="C17" s="230"/>
      <c r="D17" s="129" t="s">
        <v>54</v>
      </c>
      <c r="E17" s="13">
        <f>E18+E20+E19</f>
        <v>4024743.0529110008</v>
      </c>
      <c r="F17" s="13">
        <f t="shared" ref="F17:G17" si="0">F18+F20</f>
        <v>649890.245</v>
      </c>
      <c r="G17" s="13">
        <f t="shared" si="0"/>
        <v>535593.08000000007</v>
      </c>
      <c r="H17" s="13">
        <f>H18+H20</f>
        <v>657730.73</v>
      </c>
      <c r="I17" s="13">
        <f>I18+I20-0.01</f>
        <v>617936.29547000001</v>
      </c>
      <c r="J17" s="13">
        <f>J18+J20</f>
        <v>788003.32000000007</v>
      </c>
      <c r="K17" s="13">
        <f>K18+K20+K19</f>
        <v>775589.37244099984</v>
      </c>
      <c r="L17" s="67"/>
      <c r="M17" s="58"/>
    </row>
    <row r="18" spans="1:13" s="59" customFormat="1" ht="31.5" x14ac:dyDescent="0.25">
      <c r="A18" s="229"/>
      <c r="B18" s="230"/>
      <c r="C18" s="230"/>
      <c r="D18" s="129" t="s">
        <v>55</v>
      </c>
      <c r="E18" s="13">
        <f>F18+G18++H18+I18+J18+K18</f>
        <v>3055238.7474500006</v>
      </c>
      <c r="F18" s="13">
        <f t="shared" ref="F18:K18" si="1">F22+F139+F352+F454+F532</f>
        <v>546298.77</v>
      </c>
      <c r="G18" s="13">
        <f t="shared" si="1"/>
        <v>402103.80000000005</v>
      </c>
      <c r="H18" s="13">
        <f t="shared" si="1"/>
        <v>526366.17000000004</v>
      </c>
      <c r="I18" s="13">
        <f t="shared" si="1"/>
        <v>447381.87100000004</v>
      </c>
      <c r="J18" s="13">
        <f t="shared" si="1"/>
        <v>582019.44000000006</v>
      </c>
      <c r="K18" s="13">
        <f t="shared" si="1"/>
        <v>551068.69644999993</v>
      </c>
      <c r="L18" s="67"/>
      <c r="M18" s="58"/>
    </row>
    <row r="19" spans="1:13" s="59" customFormat="1" ht="31.5" x14ac:dyDescent="0.25">
      <c r="A19" s="229"/>
      <c r="B19" s="230"/>
      <c r="C19" s="230"/>
      <c r="D19" s="129" t="s">
        <v>56</v>
      </c>
      <c r="E19" s="13">
        <f>F19+G19++H19+I19+J19+K19</f>
        <v>5959.6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f>K140+K459</f>
        <v>5959.6</v>
      </c>
      <c r="L19" s="67"/>
      <c r="M19" s="58"/>
    </row>
    <row r="20" spans="1:13" s="59" customFormat="1" ht="31.5" x14ac:dyDescent="0.25">
      <c r="A20" s="229"/>
      <c r="B20" s="230"/>
      <c r="C20" s="230"/>
      <c r="D20" s="129" t="s">
        <v>57</v>
      </c>
      <c r="E20" s="13">
        <f>F20+G20++H20+I20+J20+K20</f>
        <v>963544.70546099986</v>
      </c>
      <c r="F20" s="13">
        <f t="shared" ref="F20:K20" si="2">F23+F141+F353+F456+F533</f>
        <v>103591.47500000001</v>
      </c>
      <c r="G20" s="13">
        <f t="shared" si="2"/>
        <v>133489.28</v>
      </c>
      <c r="H20" s="13">
        <f t="shared" si="2"/>
        <v>131364.56</v>
      </c>
      <c r="I20" s="13">
        <f t="shared" si="2"/>
        <v>170554.43446999998</v>
      </c>
      <c r="J20" s="13">
        <f t="shared" si="2"/>
        <v>205983.88</v>
      </c>
      <c r="K20" s="13">
        <f t="shared" si="2"/>
        <v>218561.07599099996</v>
      </c>
      <c r="L20" s="67"/>
      <c r="M20" s="58"/>
    </row>
    <row r="21" spans="1:13" s="61" customFormat="1" ht="25.5" customHeight="1" x14ac:dyDescent="0.25">
      <c r="A21" s="219">
        <v>2</v>
      </c>
      <c r="B21" s="220" t="s">
        <v>58</v>
      </c>
      <c r="C21" s="220"/>
      <c r="D21" s="123" t="s">
        <v>54</v>
      </c>
      <c r="E21" s="14">
        <f t="shared" ref="E21:K21" si="3">E22+E23</f>
        <v>852478.06699999992</v>
      </c>
      <c r="F21" s="14">
        <f t="shared" si="3"/>
        <v>106262.13</v>
      </c>
      <c r="G21" s="14">
        <f t="shared" si="3"/>
        <v>118998.66999999998</v>
      </c>
      <c r="H21" s="14">
        <f t="shared" si="3"/>
        <v>106801.59999999999</v>
      </c>
      <c r="I21" s="14">
        <f t="shared" si="3"/>
        <v>135462.46999999997</v>
      </c>
      <c r="J21" s="14">
        <f t="shared" si="3"/>
        <v>183260.51</v>
      </c>
      <c r="K21" s="14">
        <f t="shared" si="3"/>
        <v>201692.68699999998</v>
      </c>
      <c r="L21" s="68"/>
    </row>
    <row r="22" spans="1:13" s="61" customFormat="1" ht="31.5" customHeight="1" x14ac:dyDescent="0.25">
      <c r="A22" s="219"/>
      <c r="B22" s="220"/>
      <c r="C22" s="220"/>
      <c r="D22" s="123" t="s">
        <v>55</v>
      </c>
      <c r="E22" s="14">
        <f>F22+G22++H22+I22+J22+K22</f>
        <v>626737.48754999996</v>
      </c>
      <c r="F22" s="14">
        <f t="shared" ref="F22:K23" si="4">F25+F37+F121</f>
        <v>80626.58</v>
      </c>
      <c r="G22" s="14">
        <f t="shared" si="4"/>
        <v>88860.12</v>
      </c>
      <c r="H22" s="14">
        <f t="shared" si="4"/>
        <v>79586.23</v>
      </c>
      <c r="I22" s="14">
        <f t="shared" si="4"/>
        <v>102408.64999999998</v>
      </c>
      <c r="J22" s="14">
        <f t="shared" si="4"/>
        <v>130732.20000000001</v>
      </c>
      <c r="K22" s="14">
        <f t="shared" si="4"/>
        <v>144523.70754999996</v>
      </c>
      <c r="L22" s="69"/>
    </row>
    <row r="23" spans="1:13" s="61" customFormat="1" ht="37.5" customHeight="1" x14ac:dyDescent="0.25">
      <c r="A23" s="219"/>
      <c r="B23" s="220"/>
      <c r="C23" s="220"/>
      <c r="D23" s="123" t="s">
        <v>57</v>
      </c>
      <c r="E23" s="14">
        <f>F23+G23++H23+I23+J23+K23</f>
        <v>225740.57944999999</v>
      </c>
      <c r="F23" s="14">
        <f t="shared" si="4"/>
        <v>25635.55</v>
      </c>
      <c r="G23" s="14">
        <f t="shared" si="4"/>
        <v>30138.549999999996</v>
      </c>
      <c r="H23" s="14">
        <f t="shared" si="4"/>
        <v>27215.37</v>
      </c>
      <c r="I23" s="14">
        <f t="shared" si="4"/>
        <v>33053.82</v>
      </c>
      <c r="J23" s="14">
        <f t="shared" si="4"/>
        <v>52528.31</v>
      </c>
      <c r="K23" s="14">
        <f t="shared" si="4"/>
        <v>57168.979450000006</v>
      </c>
      <c r="L23" s="69"/>
    </row>
    <row r="24" spans="1:13" s="63" customFormat="1" ht="18.75" customHeight="1" x14ac:dyDescent="0.25">
      <c r="A24" s="218" t="s">
        <v>59</v>
      </c>
      <c r="B24" s="221" t="s">
        <v>60</v>
      </c>
      <c r="C24" s="221"/>
      <c r="D24" s="122" t="s">
        <v>54</v>
      </c>
      <c r="E24" s="18">
        <f t="shared" ref="E24:E55" si="5">F24+G24+H24+I24+J24+K24</f>
        <v>760240.17010999995</v>
      </c>
      <c r="F24" s="18">
        <f t="shared" ref="F24:K24" si="6">F25+F26</f>
        <v>96987.86</v>
      </c>
      <c r="G24" s="18">
        <f t="shared" si="6"/>
        <v>105984.76</v>
      </c>
      <c r="H24" s="18">
        <f t="shared" si="6"/>
        <v>97511.06</v>
      </c>
      <c r="I24" s="18">
        <f t="shared" si="6"/>
        <v>118860.04999999999</v>
      </c>
      <c r="J24" s="18">
        <f>J25+J26</f>
        <v>161254.85</v>
      </c>
      <c r="K24" s="18">
        <f t="shared" si="6"/>
        <v>179641.59010999999</v>
      </c>
      <c r="L24" s="70"/>
    </row>
    <row r="25" spans="1:13" s="63" customFormat="1" x14ac:dyDescent="0.25">
      <c r="A25" s="218"/>
      <c r="B25" s="221"/>
      <c r="C25" s="221"/>
      <c r="D25" s="11" t="s">
        <v>55</v>
      </c>
      <c r="E25" s="12">
        <f t="shared" si="5"/>
        <v>580982.48754999996</v>
      </c>
      <c r="F25" s="12">
        <f t="shared" ref="F25:K26" si="7">F28+F31+F34</f>
        <v>73063.08</v>
      </c>
      <c r="G25" s="12">
        <f t="shared" si="7"/>
        <v>79233.819999999992</v>
      </c>
      <c r="H25" s="12">
        <f t="shared" si="7"/>
        <v>74060.33</v>
      </c>
      <c r="I25" s="12">
        <f t="shared" si="7"/>
        <v>92511.549999999988</v>
      </c>
      <c r="J25" s="12">
        <f>J28+J31+J34</f>
        <v>124486.70000000001</v>
      </c>
      <c r="K25" s="12">
        <f t="shared" si="7"/>
        <v>137627.00754999998</v>
      </c>
      <c r="L25" s="71"/>
    </row>
    <row r="26" spans="1:13" s="63" customFormat="1" x14ac:dyDescent="0.25">
      <c r="A26" s="218"/>
      <c r="B26" s="221"/>
      <c r="C26" s="221"/>
      <c r="D26" s="11" t="s">
        <v>57</v>
      </c>
      <c r="E26" s="12">
        <f t="shared" si="5"/>
        <v>179257.68256000002</v>
      </c>
      <c r="F26" s="12">
        <f t="shared" si="7"/>
        <v>23924.78</v>
      </c>
      <c r="G26" s="12">
        <f t="shared" si="7"/>
        <v>26750.94</v>
      </c>
      <c r="H26" s="12">
        <f t="shared" si="7"/>
        <v>23450.73</v>
      </c>
      <c r="I26" s="12">
        <f t="shared" si="7"/>
        <v>26348.5</v>
      </c>
      <c r="J26" s="12">
        <f>J29+J32+J35</f>
        <v>36768.15</v>
      </c>
      <c r="K26" s="12">
        <f t="shared" si="7"/>
        <v>42014.582560000003</v>
      </c>
      <c r="L26" s="71"/>
    </row>
    <row r="27" spans="1:13" s="56" customFormat="1" ht="20.25" customHeight="1" x14ac:dyDescent="0.25">
      <c r="A27" s="214" t="s">
        <v>61</v>
      </c>
      <c r="B27" s="217" t="s">
        <v>62</v>
      </c>
      <c r="C27" s="216" t="s">
        <v>63</v>
      </c>
      <c r="D27" s="9" t="s">
        <v>54</v>
      </c>
      <c r="E27" s="4">
        <f t="shared" si="5"/>
        <v>179257.68256000002</v>
      </c>
      <c r="F27" s="4">
        <f t="shared" ref="F27:K27" si="8">F28+F29</f>
        <v>23924.78</v>
      </c>
      <c r="G27" s="5">
        <f t="shared" si="8"/>
        <v>26750.94</v>
      </c>
      <c r="H27" s="4">
        <f t="shared" si="8"/>
        <v>23450.73</v>
      </c>
      <c r="I27" s="4">
        <f>I28+I29</f>
        <v>26348.5</v>
      </c>
      <c r="J27" s="4">
        <f>J28+J29</f>
        <v>36768.15</v>
      </c>
      <c r="K27" s="4">
        <f t="shared" si="8"/>
        <v>42014.582560000003</v>
      </c>
      <c r="L27" s="65"/>
    </row>
    <row r="28" spans="1:13" s="56" customFormat="1" ht="24" customHeight="1" x14ac:dyDescent="0.25">
      <c r="A28" s="214"/>
      <c r="B28" s="217"/>
      <c r="C28" s="216"/>
      <c r="D28" s="120" t="s">
        <v>55</v>
      </c>
      <c r="E28" s="2">
        <f t="shared" si="5"/>
        <v>0</v>
      </c>
      <c r="F28" s="2">
        <v>0</v>
      </c>
      <c r="G28" s="3">
        <v>0</v>
      </c>
      <c r="H28" s="2">
        <v>0</v>
      </c>
      <c r="I28" s="2">
        <v>0</v>
      </c>
      <c r="J28" s="2">
        <v>0</v>
      </c>
      <c r="K28" s="2">
        <v>0</v>
      </c>
      <c r="L28" s="65"/>
    </row>
    <row r="29" spans="1:13" s="56" customFormat="1" ht="42" customHeight="1" x14ac:dyDescent="0.25">
      <c r="A29" s="214"/>
      <c r="B29" s="217"/>
      <c r="C29" s="216"/>
      <c r="D29" s="120" t="s">
        <v>57</v>
      </c>
      <c r="E29" s="2">
        <f t="shared" si="5"/>
        <v>179257.68256000002</v>
      </c>
      <c r="F29" s="2">
        <v>23924.78</v>
      </c>
      <c r="G29" s="3">
        <v>26750.94</v>
      </c>
      <c r="H29" s="2">
        <v>23450.73</v>
      </c>
      <c r="I29" s="2">
        <v>26348.5</v>
      </c>
      <c r="J29" s="2">
        <v>36768.15</v>
      </c>
      <c r="K29" s="2">
        <v>42014.582560000003</v>
      </c>
      <c r="L29" s="65"/>
    </row>
    <row r="30" spans="1:13" s="56" customFormat="1" ht="22.5" customHeight="1" x14ac:dyDescent="0.25">
      <c r="A30" s="214" t="s">
        <v>64</v>
      </c>
      <c r="B30" s="215" t="s">
        <v>65</v>
      </c>
      <c r="C30" s="216" t="s">
        <v>63</v>
      </c>
      <c r="D30" s="9" t="s">
        <v>54</v>
      </c>
      <c r="E30" s="4">
        <f t="shared" si="5"/>
        <v>579935.88</v>
      </c>
      <c r="F30" s="4">
        <f t="shared" ref="F30:K30" si="9">F31+F32</f>
        <v>73063.08</v>
      </c>
      <c r="G30" s="5">
        <f t="shared" si="9"/>
        <v>79122.899999999994</v>
      </c>
      <c r="H30" s="4">
        <f t="shared" si="9"/>
        <v>73922</v>
      </c>
      <c r="I30" s="4">
        <f t="shared" si="9"/>
        <v>92325.9</v>
      </c>
      <c r="J30" s="4">
        <f t="shared" si="9"/>
        <v>124105.1</v>
      </c>
      <c r="K30" s="4">
        <f t="shared" si="9"/>
        <v>137396.9</v>
      </c>
      <c r="L30" s="65"/>
    </row>
    <row r="31" spans="1:13" s="56" customFormat="1" x14ac:dyDescent="0.25">
      <c r="A31" s="214"/>
      <c r="B31" s="215"/>
      <c r="C31" s="216"/>
      <c r="D31" s="120" t="s">
        <v>55</v>
      </c>
      <c r="E31" s="2">
        <f t="shared" si="5"/>
        <v>579935.88</v>
      </c>
      <c r="F31" s="2">
        <v>73063.08</v>
      </c>
      <c r="G31" s="3">
        <v>79122.899999999994</v>
      </c>
      <c r="H31" s="2">
        <v>73922</v>
      </c>
      <c r="I31" s="2">
        <v>92325.9</v>
      </c>
      <c r="J31" s="2">
        <v>124105.1</v>
      </c>
      <c r="K31" s="2">
        <v>137396.9</v>
      </c>
      <c r="L31" s="65"/>
    </row>
    <row r="32" spans="1:13" s="56" customFormat="1" ht="27" customHeight="1" x14ac:dyDescent="0.25">
      <c r="A32" s="214"/>
      <c r="B32" s="215"/>
      <c r="C32" s="216"/>
      <c r="D32" s="120" t="s">
        <v>57</v>
      </c>
      <c r="E32" s="2">
        <f t="shared" si="5"/>
        <v>0</v>
      </c>
      <c r="F32" s="2">
        <v>0</v>
      </c>
      <c r="G32" s="3">
        <v>0</v>
      </c>
      <c r="H32" s="2">
        <v>0</v>
      </c>
      <c r="I32" s="2">
        <v>0</v>
      </c>
      <c r="J32" s="2">
        <v>0</v>
      </c>
      <c r="K32" s="2">
        <v>0</v>
      </c>
      <c r="L32" s="65"/>
    </row>
    <row r="33" spans="1:13" s="56" customFormat="1" ht="23.25" customHeight="1" x14ac:dyDescent="0.25">
      <c r="A33" s="214" t="s">
        <v>66</v>
      </c>
      <c r="B33" s="217" t="s">
        <v>67</v>
      </c>
      <c r="C33" s="216" t="s">
        <v>68</v>
      </c>
      <c r="D33" s="9" t="s">
        <v>54</v>
      </c>
      <c r="E33" s="4">
        <f t="shared" si="5"/>
        <v>1046.6075499999999</v>
      </c>
      <c r="F33" s="4">
        <f t="shared" ref="F33:K33" si="10">F34+F35</f>
        <v>0</v>
      </c>
      <c r="G33" s="5">
        <f t="shared" si="10"/>
        <v>110.92</v>
      </c>
      <c r="H33" s="4">
        <f t="shared" si="10"/>
        <v>138.33000000000001</v>
      </c>
      <c r="I33" s="4">
        <f t="shared" si="10"/>
        <v>185.65</v>
      </c>
      <c r="J33" s="4">
        <f t="shared" si="10"/>
        <v>381.6</v>
      </c>
      <c r="K33" s="4">
        <f t="shared" si="10"/>
        <v>230.10755</v>
      </c>
      <c r="L33" s="65"/>
    </row>
    <row r="34" spans="1:13" s="56" customFormat="1" ht="22.5" customHeight="1" x14ac:dyDescent="0.25">
      <c r="A34" s="214"/>
      <c r="B34" s="217"/>
      <c r="C34" s="216"/>
      <c r="D34" s="120" t="s">
        <v>55</v>
      </c>
      <c r="E34" s="2">
        <f t="shared" si="5"/>
        <v>1046.6075499999999</v>
      </c>
      <c r="F34" s="2">
        <v>0</v>
      </c>
      <c r="G34" s="2">
        <v>110.92</v>
      </c>
      <c r="H34" s="3">
        <v>138.33000000000001</v>
      </c>
      <c r="I34" s="2">
        <v>185.65</v>
      </c>
      <c r="J34" s="2">
        <v>381.6</v>
      </c>
      <c r="K34" s="2">
        <v>230.10755</v>
      </c>
      <c r="L34" s="65"/>
    </row>
    <row r="35" spans="1:13" s="56" customFormat="1" ht="28.5" customHeight="1" x14ac:dyDescent="0.25">
      <c r="A35" s="214"/>
      <c r="B35" s="217"/>
      <c r="C35" s="216"/>
      <c r="D35" s="120" t="s">
        <v>57</v>
      </c>
      <c r="E35" s="2">
        <f t="shared" si="5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65"/>
    </row>
    <row r="36" spans="1:13" s="63" customFormat="1" ht="25.5" customHeight="1" x14ac:dyDescent="0.25">
      <c r="A36" s="218" t="s">
        <v>69</v>
      </c>
      <c r="B36" s="221" t="s">
        <v>70</v>
      </c>
      <c r="C36" s="221"/>
      <c r="D36" s="122" t="s">
        <v>54</v>
      </c>
      <c r="E36" s="18">
        <f t="shared" si="5"/>
        <v>50771.419919999993</v>
      </c>
      <c r="F36" s="18">
        <f t="shared" ref="F36:K36" si="11">F37+F38</f>
        <v>2460.7699999999995</v>
      </c>
      <c r="G36" s="18">
        <f t="shared" si="11"/>
        <v>4893.0499999999993</v>
      </c>
      <c r="H36" s="18">
        <f t="shared" si="11"/>
        <v>2741.0099999999998</v>
      </c>
      <c r="I36" s="18">
        <f t="shared" si="11"/>
        <v>9820.86</v>
      </c>
      <c r="J36" s="18">
        <f t="shared" si="11"/>
        <v>15094.929999999998</v>
      </c>
      <c r="K36" s="18">
        <f t="shared" si="11"/>
        <v>15760.799919999999</v>
      </c>
      <c r="L36" s="70"/>
      <c r="M36" s="62"/>
    </row>
    <row r="37" spans="1:13" s="63" customFormat="1" ht="42.75" customHeight="1" x14ac:dyDescent="0.25">
      <c r="A37" s="218"/>
      <c r="B37" s="221"/>
      <c r="C37" s="221"/>
      <c r="D37" s="11" t="s">
        <v>55</v>
      </c>
      <c r="E37" s="12">
        <f t="shared" si="5"/>
        <v>10164.499999999998</v>
      </c>
      <c r="F37" s="12">
        <f t="shared" ref="F37:J37" si="12">F40+F70+F97</f>
        <v>750</v>
      </c>
      <c r="G37" s="12">
        <f t="shared" si="12"/>
        <v>2343.1999999999998</v>
      </c>
      <c r="H37" s="12">
        <f t="shared" si="12"/>
        <v>0</v>
      </c>
      <c r="I37" s="12">
        <f>I40+I70+I97</f>
        <v>3897.7</v>
      </c>
      <c r="J37" s="12">
        <f t="shared" si="12"/>
        <v>1238.3</v>
      </c>
      <c r="K37" s="12">
        <f>K40+K70+K97+K109+K112</f>
        <v>1935.3</v>
      </c>
      <c r="L37" s="71"/>
    </row>
    <row r="38" spans="1:13" s="63" customFormat="1" ht="35.25" customHeight="1" x14ac:dyDescent="0.25">
      <c r="A38" s="218"/>
      <c r="B38" s="221"/>
      <c r="C38" s="221"/>
      <c r="D38" s="11" t="s">
        <v>57</v>
      </c>
      <c r="E38" s="12">
        <f t="shared" si="5"/>
        <v>40606.91992</v>
      </c>
      <c r="F38" s="12">
        <f>F41+F71+F98</f>
        <v>1710.7699999999998</v>
      </c>
      <c r="G38" s="12">
        <f>G41+G71+G98</f>
        <v>2549.85</v>
      </c>
      <c r="H38" s="12">
        <f>H41+H71+H98+H107</f>
        <v>2741.0099999999998</v>
      </c>
      <c r="I38" s="12">
        <f>I41+I71+I98+I107</f>
        <v>5923.1600000000008</v>
      </c>
      <c r="J38" s="12">
        <f>J41+J71+J98+J107</f>
        <v>13856.63</v>
      </c>
      <c r="K38" s="12">
        <f>K41+K71+K98+K110+K113+K107+K116+K119</f>
        <v>13825.49992</v>
      </c>
      <c r="L38" s="71"/>
    </row>
    <row r="39" spans="1:13" s="56" customFormat="1" ht="24" customHeight="1" x14ac:dyDescent="0.25">
      <c r="A39" s="214" t="s">
        <v>71</v>
      </c>
      <c r="B39" s="215" t="s">
        <v>72</v>
      </c>
      <c r="C39" s="216" t="s">
        <v>63</v>
      </c>
      <c r="D39" s="9" t="s">
        <v>54</v>
      </c>
      <c r="E39" s="4">
        <f>F39+G39+H39+I39+J39+K39</f>
        <v>12115.395919999999</v>
      </c>
      <c r="F39" s="4">
        <f t="shared" ref="F39:K39" si="13">F40+F41</f>
        <v>2017.1999999999998</v>
      </c>
      <c r="G39" s="5">
        <f t="shared" si="13"/>
        <v>1002.03</v>
      </c>
      <c r="H39" s="4">
        <f t="shared" si="13"/>
        <v>0</v>
      </c>
      <c r="I39" s="4">
        <f t="shared" si="13"/>
        <v>172.88</v>
      </c>
      <c r="J39" s="4">
        <f t="shared" si="13"/>
        <v>3419.42</v>
      </c>
      <c r="K39" s="4">
        <f t="shared" si="13"/>
        <v>5503.8659200000002</v>
      </c>
      <c r="L39" s="65"/>
    </row>
    <row r="40" spans="1:13" s="56" customFormat="1" x14ac:dyDescent="0.25">
      <c r="A40" s="214"/>
      <c r="B40" s="215"/>
      <c r="C40" s="216"/>
      <c r="D40" s="120" t="s">
        <v>55</v>
      </c>
      <c r="E40" s="2">
        <f t="shared" si="5"/>
        <v>750</v>
      </c>
      <c r="F40" s="2">
        <f>F43+F46+F49+F52+F55+F58</f>
        <v>750</v>
      </c>
      <c r="G40" s="2">
        <f>G43+G46+G49+G52+G55</f>
        <v>0</v>
      </c>
      <c r="H40" s="2">
        <f>H43+H46+H49+H52+H55</f>
        <v>0</v>
      </c>
      <c r="I40" s="2">
        <f>I43+I46+I49+I52+I55</f>
        <v>0</v>
      </c>
      <c r="J40" s="2">
        <f>J43+J46+J49+J52+J55</f>
        <v>0</v>
      </c>
      <c r="K40" s="2">
        <f>K43+K46+K49+K52+K55</f>
        <v>0</v>
      </c>
      <c r="L40" s="65"/>
    </row>
    <row r="41" spans="1:13" s="56" customFormat="1" ht="33" customHeight="1" x14ac:dyDescent="0.25">
      <c r="A41" s="214"/>
      <c r="B41" s="215"/>
      <c r="C41" s="216"/>
      <c r="D41" s="120" t="s">
        <v>57</v>
      </c>
      <c r="E41" s="2">
        <f t="shared" si="5"/>
        <v>11365.395919999999</v>
      </c>
      <c r="F41" s="2">
        <f>F44+F47+F50+F53+F56+F59+F65</f>
        <v>1267.1999999999998</v>
      </c>
      <c r="G41" s="2">
        <f>G44+G47+G50+G53+G56+G59+G65</f>
        <v>1002.03</v>
      </c>
      <c r="H41" s="2">
        <f>H44+H47+H50+H53+H56+H59+H65</f>
        <v>0</v>
      </c>
      <c r="I41" s="2">
        <f>I44+I47+I50+I53+I56+I59+I65</f>
        <v>172.88</v>
      </c>
      <c r="J41" s="2">
        <f>J44+J47+J50+J53+J56+J59+J65+J62+J68+111.29</f>
        <v>3419.42</v>
      </c>
      <c r="K41" s="2">
        <f>K44+K47+K50+K53+K56+K59+K65+K62+K68</f>
        <v>5503.8659200000002</v>
      </c>
      <c r="L41" s="66"/>
    </row>
    <row r="42" spans="1:13" s="56" customFormat="1" ht="17.25" customHeight="1" x14ac:dyDescent="0.25">
      <c r="A42" s="214" t="s">
        <v>73</v>
      </c>
      <c r="B42" s="215" t="s">
        <v>74</v>
      </c>
      <c r="C42" s="216" t="s">
        <v>63</v>
      </c>
      <c r="D42" s="9" t="s">
        <v>54</v>
      </c>
      <c r="E42" s="4">
        <f t="shared" si="5"/>
        <v>0</v>
      </c>
      <c r="F42" s="4">
        <f t="shared" ref="F42:K42" si="14">F43+F44</f>
        <v>0</v>
      </c>
      <c r="G42" s="4">
        <f t="shared" si="14"/>
        <v>0</v>
      </c>
      <c r="H42" s="4">
        <f t="shared" si="14"/>
        <v>0</v>
      </c>
      <c r="I42" s="4">
        <f t="shared" si="14"/>
        <v>0</v>
      </c>
      <c r="J42" s="4">
        <f>J43+J44</f>
        <v>0</v>
      </c>
      <c r="K42" s="4">
        <f t="shared" si="14"/>
        <v>0</v>
      </c>
      <c r="L42" s="65"/>
    </row>
    <row r="43" spans="1:13" s="56" customFormat="1" x14ac:dyDescent="0.25">
      <c r="A43" s="214"/>
      <c r="B43" s="215"/>
      <c r="C43" s="216"/>
      <c r="D43" s="120" t="s">
        <v>55</v>
      </c>
      <c r="E43" s="2">
        <f t="shared" si="5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65"/>
    </row>
    <row r="44" spans="1:13" s="56" customFormat="1" ht="36" customHeight="1" x14ac:dyDescent="0.25">
      <c r="A44" s="214"/>
      <c r="B44" s="215"/>
      <c r="C44" s="216"/>
      <c r="D44" s="120" t="s">
        <v>57</v>
      </c>
      <c r="E44" s="2">
        <f t="shared" si="5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65"/>
    </row>
    <row r="45" spans="1:13" s="56" customFormat="1" ht="30.75" customHeight="1" x14ac:dyDescent="0.25">
      <c r="A45" s="214" t="s">
        <v>75</v>
      </c>
      <c r="B45" s="215" t="s">
        <v>76</v>
      </c>
      <c r="C45" s="216" t="s">
        <v>63</v>
      </c>
      <c r="D45" s="9" t="s">
        <v>54</v>
      </c>
      <c r="E45" s="4">
        <f t="shared" si="5"/>
        <v>400</v>
      </c>
      <c r="F45" s="4">
        <f t="shared" ref="F45:K45" si="15">F46+F47</f>
        <v>400</v>
      </c>
      <c r="G45" s="4">
        <f t="shared" si="15"/>
        <v>0</v>
      </c>
      <c r="H45" s="4">
        <f t="shared" si="15"/>
        <v>0</v>
      </c>
      <c r="I45" s="4">
        <f t="shared" si="15"/>
        <v>0</v>
      </c>
      <c r="J45" s="4">
        <f t="shared" si="15"/>
        <v>0</v>
      </c>
      <c r="K45" s="4">
        <f t="shared" si="15"/>
        <v>0</v>
      </c>
      <c r="L45" s="65"/>
    </row>
    <row r="46" spans="1:13" s="56" customFormat="1" x14ac:dyDescent="0.25">
      <c r="A46" s="214"/>
      <c r="B46" s="215"/>
      <c r="C46" s="216"/>
      <c r="D46" s="120" t="s">
        <v>55</v>
      </c>
      <c r="E46" s="2">
        <f t="shared" si="5"/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65"/>
    </row>
    <row r="47" spans="1:13" s="56" customFormat="1" ht="32.25" customHeight="1" x14ac:dyDescent="0.25">
      <c r="A47" s="214"/>
      <c r="B47" s="215"/>
      <c r="C47" s="216"/>
      <c r="D47" s="120" t="s">
        <v>57</v>
      </c>
      <c r="E47" s="2">
        <f t="shared" si="5"/>
        <v>400</v>
      </c>
      <c r="F47" s="2">
        <v>400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65"/>
    </row>
    <row r="48" spans="1:13" s="56" customFormat="1" ht="27" customHeight="1" x14ac:dyDescent="0.25">
      <c r="A48" s="214" t="s">
        <v>77</v>
      </c>
      <c r="B48" s="217" t="s">
        <v>78</v>
      </c>
      <c r="C48" s="216" t="s">
        <v>63</v>
      </c>
      <c r="D48" s="120" t="s">
        <v>54</v>
      </c>
      <c r="E48" s="4">
        <f t="shared" si="5"/>
        <v>140.62</v>
      </c>
      <c r="F48" s="4">
        <f t="shared" ref="F48:K48" si="16">F49+F50</f>
        <v>140.62</v>
      </c>
      <c r="G48" s="4">
        <f t="shared" si="16"/>
        <v>0</v>
      </c>
      <c r="H48" s="4">
        <f t="shared" si="16"/>
        <v>0</v>
      </c>
      <c r="I48" s="4">
        <f t="shared" si="16"/>
        <v>0</v>
      </c>
      <c r="J48" s="4">
        <f t="shared" si="16"/>
        <v>0</v>
      </c>
      <c r="K48" s="4">
        <f t="shared" si="16"/>
        <v>0</v>
      </c>
      <c r="L48" s="65"/>
    </row>
    <row r="49" spans="1:22" s="56" customFormat="1" ht="24.75" customHeight="1" x14ac:dyDescent="0.25">
      <c r="A49" s="214"/>
      <c r="B49" s="217"/>
      <c r="C49" s="216"/>
      <c r="D49" s="120" t="s">
        <v>55</v>
      </c>
      <c r="E49" s="2">
        <f t="shared" si="5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65"/>
    </row>
    <row r="50" spans="1:22" s="56" customFormat="1" ht="27.75" customHeight="1" x14ac:dyDescent="0.25">
      <c r="A50" s="214"/>
      <c r="B50" s="217"/>
      <c r="C50" s="216"/>
      <c r="D50" s="120" t="s">
        <v>57</v>
      </c>
      <c r="E50" s="2">
        <f t="shared" si="5"/>
        <v>140.62</v>
      </c>
      <c r="F50" s="2">
        <v>140.62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65"/>
    </row>
    <row r="51" spans="1:22" s="56" customFormat="1" ht="23.25" customHeight="1" x14ac:dyDescent="0.25">
      <c r="A51" s="214" t="s">
        <v>79</v>
      </c>
      <c r="B51" s="215" t="s">
        <v>80</v>
      </c>
      <c r="C51" s="216" t="s">
        <v>63</v>
      </c>
      <c r="D51" s="120" t="s">
        <v>54</v>
      </c>
      <c r="E51" s="4">
        <f t="shared" si="5"/>
        <v>2709.4680200000003</v>
      </c>
      <c r="F51" s="4">
        <f t="shared" ref="F51:K51" si="17">F52+F53</f>
        <v>603</v>
      </c>
      <c r="G51" s="4">
        <f t="shared" si="17"/>
        <v>464.25</v>
      </c>
      <c r="H51" s="4">
        <f t="shared" si="17"/>
        <v>0</v>
      </c>
      <c r="I51" s="4">
        <f t="shared" si="17"/>
        <v>124.78</v>
      </c>
      <c r="J51" s="4">
        <f t="shared" si="17"/>
        <v>626</v>
      </c>
      <c r="K51" s="4">
        <f t="shared" si="17"/>
        <v>891.43802000000005</v>
      </c>
      <c r="L51" s="65"/>
    </row>
    <row r="52" spans="1:22" s="56" customFormat="1" ht="25.5" customHeight="1" x14ac:dyDescent="0.25">
      <c r="A52" s="214"/>
      <c r="B52" s="215"/>
      <c r="C52" s="216"/>
      <c r="D52" s="120" t="s">
        <v>55</v>
      </c>
      <c r="E52" s="2">
        <f t="shared" si="5"/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65"/>
    </row>
    <row r="53" spans="1:22" s="56" customFormat="1" x14ac:dyDescent="0.25">
      <c r="A53" s="214"/>
      <c r="B53" s="215"/>
      <c r="C53" s="216"/>
      <c r="D53" s="120" t="s">
        <v>57</v>
      </c>
      <c r="E53" s="2">
        <f t="shared" si="5"/>
        <v>2709.4680200000003</v>
      </c>
      <c r="F53" s="2">
        <v>603</v>
      </c>
      <c r="G53" s="2">
        <v>464.25</v>
      </c>
      <c r="H53" s="2">
        <v>0</v>
      </c>
      <c r="I53" s="2">
        <v>124.78</v>
      </c>
      <c r="J53" s="2">
        <v>626</v>
      </c>
      <c r="K53" s="2">
        <f>403.4+488.03802</f>
        <v>891.43802000000005</v>
      </c>
      <c r="L53" s="65"/>
    </row>
    <row r="54" spans="1:22" s="56" customFormat="1" ht="18" customHeight="1" x14ac:dyDescent="0.25">
      <c r="A54" s="214" t="s">
        <v>81</v>
      </c>
      <c r="B54" s="215" t="s">
        <v>82</v>
      </c>
      <c r="C54" s="216" t="s">
        <v>63</v>
      </c>
      <c r="D54" s="120" t="s">
        <v>54</v>
      </c>
      <c r="E54" s="4">
        <f t="shared" si="5"/>
        <v>231.5</v>
      </c>
      <c r="F54" s="4">
        <f t="shared" ref="F54:K54" si="18">F55+F56</f>
        <v>116</v>
      </c>
      <c r="G54" s="4">
        <f t="shared" si="18"/>
        <v>0</v>
      </c>
      <c r="H54" s="4">
        <f t="shared" si="18"/>
        <v>0</v>
      </c>
      <c r="I54" s="4">
        <f t="shared" si="18"/>
        <v>16.5</v>
      </c>
      <c r="J54" s="4">
        <f t="shared" si="18"/>
        <v>99</v>
      </c>
      <c r="K54" s="4">
        <f t="shared" si="18"/>
        <v>0</v>
      </c>
      <c r="L54" s="65"/>
    </row>
    <row r="55" spans="1:22" s="56" customFormat="1" x14ac:dyDescent="0.25">
      <c r="A55" s="214"/>
      <c r="B55" s="215"/>
      <c r="C55" s="216"/>
      <c r="D55" s="120" t="s">
        <v>55</v>
      </c>
      <c r="E55" s="2">
        <f t="shared" si="5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65"/>
    </row>
    <row r="56" spans="1:22" s="56" customFormat="1" ht="36" customHeight="1" x14ac:dyDescent="0.25">
      <c r="A56" s="214"/>
      <c r="B56" s="215"/>
      <c r="C56" s="216"/>
      <c r="D56" s="120" t="s">
        <v>57</v>
      </c>
      <c r="E56" s="2">
        <f t="shared" ref="E56:E86" si="19">F56+G56+H56+I56+J56+K56</f>
        <v>231.5</v>
      </c>
      <c r="F56" s="2">
        <v>116</v>
      </c>
      <c r="G56" s="2">
        <v>0</v>
      </c>
      <c r="H56" s="2">
        <v>0</v>
      </c>
      <c r="I56" s="2">
        <v>16.5</v>
      </c>
      <c r="J56" s="2">
        <v>99</v>
      </c>
      <c r="K56" s="2">
        <v>0</v>
      </c>
      <c r="L56" s="65"/>
    </row>
    <row r="57" spans="1:22" s="56" customFormat="1" ht="18" customHeight="1" x14ac:dyDescent="0.25">
      <c r="A57" s="214" t="s">
        <v>83</v>
      </c>
      <c r="B57" s="215" t="s">
        <v>84</v>
      </c>
      <c r="C57" s="216" t="s">
        <v>63</v>
      </c>
      <c r="D57" s="120" t="s">
        <v>54</v>
      </c>
      <c r="E57" s="4">
        <f t="shared" si="19"/>
        <v>757.58</v>
      </c>
      <c r="F57" s="4">
        <f t="shared" ref="F57:K57" si="20">F58+F59</f>
        <v>757.58</v>
      </c>
      <c r="G57" s="4">
        <f t="shared" si="20"/>
        <v>0</v>
      </c>
      <c r="H57" s="4">
        <f t="shared" si="20"/>
        <v>0</v>
      </c>
      <c r="I57" s="4">
        <f t="shared" si="20"/>
        <v>0</v>
      </c>
      <c r="J57" s="4">
        <f t="shared" si="20"/>
        <v>0</v>
      </c>
      <c r="K57" s="4">
        <f t="shared" si="20"/>
        <v>0</v>
      </c>
      <c r="L57" s="65"/>
    </row>
    <row r="58" spans="1:22" s="56" customFormat="1" x14ac:dyDescent="0.25">
      <c r="A58" s="214"/>
      <c r="B58" s="215"/>
      <c r="C58" s="216"/>
      <c r="D58" s="120" t="s">
        <v>55</v>
      </c>
      <c r="E58" s="2">
        <f t="shared" si="19"/>
        <v>750</v>
      </c>
      <c r="F58" s="2">
        <v>750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65"/>
    </row>
    <row r="59" spans="1:22" s="56" customFormat="1" ht="36" customHeight="1" x14ac:dyDescent="0.25">
      <c r="A59" s="214"/>
      <c r="B59" s="215"/>
      <c r="C59" s="216"/>
      <c r="D59" s="120" t="s">
        <v>57</v>
      </c>
      <c r="E59" s="2">
        <f t="shared" si="19"/>
        <v>7.58</v>
      </c>
      <c r="F59" s="2">
        <v>7.58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65"/>
    </row>
    <row r="60" spans="1:22" s="56" customFormat="1" ht="18" customHeight="1" x14ac:dyDescent="0.25">
      <c r="A60" s="214" t="s">
        <v>85</v>
      </c>
      <c r="B60" s="215" t="s">
        <v>86</v>
      </c>
      <c r="C60" s="216" t="s">
        <v>87</v>
      </c>
      <c r="D60" s="120" t="s">
        <v>54</v>
      </c>
      <c r="E60" s="4">
        <f t="shared" ref="E60:E62" si="21">F60+G60+H60+I60+J60+K60</f>
        <v>1694</v>
      </c>
      <c r="F60" s="4">
        <f t="shared" ref="F60:K60" si="22">F61+F62</f>
        <v>0</v>
      </c>
      <c r="G60" s="4">
        <f t="shared" si="22"/>
        <v>0</v>
      </c>
      <c r="H60" s="4">
        <f t="shared" si="22"/>
        <v>0</v>
      </c>
      <c r="I60" s="4">
        <f t="shared" si="22"/>
        <v>0</v>
      </c>
      <c r="J60" s="4">
        <f t="shared" si="22"/>
        <v>1250</v>
      </c>
      <c r="K60" s="4">
        <f t="shared" si="22"/>
        <v>444</v>
      </c>
      <c r="L60" s="65"/>
    </row>
    <row r="61" spans="1:22" s="56" customFormat="1" ht="31.5" customHeight="1" x14ac:dyDescent="0.25">
      <c r="A61" s="214"/>
      <c r="B61" s="215"/>
      <c r="C61" s="216"/>
      <c r="D61" s="120" t="s">
        <v>55</v>
      </c>
      <c r="E61" s="2">
        <f t="shared" si="21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65"/>
    </row>
    <row r="62" spans="1:22" s="56" customFormat="1" ht="48" customHeight="1" x14ac:dyDescent="0.25">
      <c r="A62" s="214"/>
      <c r="B62" s="215"/>
      <c r="C62" s="216"/>
      <c r="D62" s="120" t="s">
        <v>57</v>
      </c>
      <c r="E62" s="2">
        <f t="shared" si="21"/>
        <v>1694</v>
      </c>
      <c r="F62" s="2">
        <v>0</v>
      </c>
      <c r="G62" s="2">
        <v>0</v>
      </c>
      <c r="H62" s="2">
        <v>0</v>
      </c>
      <c r="I62" s="2">
        <v>0</v>
      </c>
      <c r="J62" s="2">
        <v>1250</v>
      </c>
      <c r="K62" s="2">
        <v>444</v>
      </c>
      <c r="L62" s="65"/>
    </row>
    <row r="63" spans="1:22" s="64" customFormat="1" ht="19.5" customHeight="1" x14ac:dyDescent="0.25">
      <c r="A63" s="227" t="s">
        <v>88</v>
      </c>
      <c r="B63" s="225" t="s">
        <v>89</v>
      </c>
      <c r="C63" s="226" t="s">
        <v>63</v>
      </c>
      <c r="D63" s="10" t="s">
        <v>54</v>
      </c>
      <c r="E63" s="5">
        <f t="shared" si="19"/>
        <v>4107.1309999999994</v>
      </c>
      <c r="F63" s="5">
        <f t="shared" ref="F63:K63" si="23">F64+F65</f>
        <v>0</v>
      </c>
      <c r="G63" s="5">
        <f t="shared" si="23"/>
        <v>537.78</v>
      </c>
      <c r="H63" s="5">
        <f t="shared" si="23"/>
        <v>0</v>
      </c>
      <c r="I63" s="4">
        <f t="shared" si="23"/>
        <v>31.6</v>
      </c>
      <c r="J63" s="5">
        <f t="shared" si="23"/>
        <v>1078.43</v>
      </c>
      <c r="K63" s="5">
        <f t="shared" si="23"/>
        <v>2459.3209999999999</v>
      </c>
      <c r="L63" s="65"/>
      <c r="M63" s="56"/>
      <c r="N63" s="56"/>
      <c r="O63" s="56"/>
      <c r="P63" s="56"/>
      <c r="Q63" s="56"/>
      <c r="R63" s="56"/>
      <c r="S63" s="56"/>
      <c r="T63" s="56"/>
      <c r="U63" s="56"/>
      <c r="V63" s="56"/>
    </row>
    <row r="64" spans="1:22" s="64" customFormat="1" ht="26.25" customHeight="1" x14ac:dyDescent="0.25">
      <c r="A64" s="227"/>
      <c r="B64" s="225"/>
      <c r="C64" s="226"/>
      <c r="D64" s="125" t="s">
        <v>55</v>
      </c>
      <c r="E64" s="3">
        <f t="shared" si="19"/>
        <v>0</v>
      </c>
      <c r="F64" s="3">
        <v>0</v>
      </c>
      <c r="G64" s="3">
        <v>0</v>
      </c>
      <c r="H64" s="3">
        <v>0</v>
      </c>
      <c r="I64" s="2">
        <v>0</v>
      </c>
      <c r="J64" s="3">
        <v>0</v>
      </c>
      <c r="K64" s="3">
        <v>0</v>
      </c>
      <c r="L64" s="65"/>
      <c r="M64" s="56"/>
      <c r="N64" s="56"/>
      <c r="O64" s="56"/>
      <c r="P64" s="56"/>
      <c r="Q64" s="56"/>
      <c r="R64" s="56"/>
      <c r="S64" s="56"/>
      <c r="T64" s="56"/>
      <c r="U64" s="56"/>
      <c r="V64" s="56"/>
    </row>
    <row r="65" spans="1:22" s="64" customFormat="1" ht="30" customHeight="1" x14ac:dyDescent="0.25">
      <c r="A65" s="227"/>
      <c r="B65" s="225"/>
      <c r="C65" s="226"/>
      <c r="D65" s="125" t="s">
        <v>57</v>
      </c>
      <c r="E65" s="3">
        <f t="shared" si="19"/>
        <v>4107.1309999999994</v>
      </c>
      <c r="F65" s="3">
        <v>0</v>
      </c>
      <c r="G65" s="3">
        <v>537.78</v>
      </c>
      <c r="H65" s="3">
        <v>0</v>
      </c>
      <c r="I65" s="2">
        <v>31.6</v>
      </c>
      <c r="J65" s="3">
        <v>1078.43</v>
      </c>
      <c r="K65" s="3">
        <v>2459.3209999999999</v>
      </c>
      <c r="L65" s="65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1:22" s="64" customFormat="1" ht="19.5" customHeight="1" x14ac:dyDescent="0.25">
      <c r="A66" s="227" t="s">
        <v>90</v>
      </c>
      <c r="B66" s="225" t="s">
        <v>91</v>
      </c>
      <c r="C66" s="226" t="s">
        <v>63</v>
      </c>
      <c r="D66" s="10" t="s">
        <v>54</v>
      </c>
      <c r="E66" s="5">
        <f t="shared" ref="E66:E68" si="24">F66+G66+H66+I66+J66+K66</f>
        <v>1963.8069</v>
      </c>
      <c r="F66" s="5">
        <f t="shared" ref="F66:K66" si="25">F67+F68</f>
        <v>0</v>
      </c>
      <c r="G66" s="5">
        <f t="shared" si="25"/>
        <v>0</v>
      </c>
      <c r="H66" s="5">
        <f t="shared" si="25"/>
        <v>0</v>
      </c>
      <c r="I66" s="4">
        <f t="shared" si="25"/>
        <v>0</v>
      </c>
      <c r="J66" s="5">
        <f t="shared" si="25"/>
        <v>254.7</v>
      </c>
      <c r="K66" s="5">
        <f t="shared" si="25"/>
        <v>1709.1069</v>
      </c>
      <c r="L66" s="65"/>
      <c r="M66" s="56"/>
      <c r="N66" s="56"/>
      <c r="O66" s="56"/>
      <c r="P66" s="56"/>
      <c r="Q66" s="56"/>
      <c r="R66" s="56"/>
      <c r="S66" s="56"/>
      <c r="T66" s="56"/>
      <c r="U66" s="56"/>
      <c r="V66" s="56"/>
    </row>
    <row r="67" spans="1:22" s="64" customFormat="1" ht="26.25" customHeight="1" x14ac:dyDescent="0.25">
      <c r="A67" s="227"/>
      <c r="B67" s="225"/>
      <c r="C67" s="226"/>
      <c r="D67" s="125" t="s">
        <v>55</v>
      </c>
      <c r="E67" s="3">
        <f t="shared" si="24"/>
        <v>0</v>
      </c>
      <c r="F67" s="3">
        <v>0</v>
      </c>
      <c r="G67" s="3">
        <v>0</v>
      </c>
      <c r="H67" s="3">
        <v>0</v>
      </c>
      <c r="I67" s="2">
        <v>0</v>
      </c>
      <c r="J67" s="3">
        <v>0</v>
      </c>
      <c r="K67" s="3">
        <v>0</v>
      </c>
      <c r="L67" s="65"/>
      <c r="M67" s="56"/>
      <c r="N67" s="56"/>
      <c r="O67" s="56"/>
      <c r="P67" s="56"/>
      <c r="Q67" s="56"/>
      <c r="R67" s="56"/>
      <c r="S67" s="56"/>
      <c r="T67" s="56"/>
      <c r="U67" s="56"/>
      <c r="V67" s="56"/>
    </row>
    <row r="68" spans="1:22" s="64" customFormat="1" ht="30" customHeight="1" x14ac:dyDescent="0.25">
      <c r="A68" s="227"/>
      <c r="B68" s="225"/>
      <c r="C68" s="226"/>
      <c r="D68" s="125" t="s">
        <v>57</v>
      </c>
      <c r="E68" s="3">
        <f t="shared" si="24"/>
        <v>1963.8069</v>
      </c>
      <c r="F68" s="3">
        <v>0</v>
      </c>
      <c r="G68" s="3">
        <v>0</v>
      </c>
      <c r="H68" s="3">
        <v>0</v>
      </c>
      <c r="I68" s="2">
        <v>0</v>
      </c>
      <c r="J68" s="3">
        <v>254.7</v>
      </c>
      <c r="K68" s="3">
        <v>1709.1069</v>
      </c>
      <c r="L68" s="65"/>
      <c r="M68" s="56"/>
      <c r="N68" s="56"/>
      <c r="O68" s="56"/>
      <c r="P68" s="56"/>
      <c r="Q68" s="56"/>
      <c r="R68" s="56"/>
      <c r="S68" s="56"/>
      <c r="T68" s="56"/>
      <c r="U68" s="56"/>
      <c r="V68" s="56"/>
    </row>
    <row r="69" spans="1:22" s="56" customFormat="1" ht="27" customHeight="1" x14ac:dyDescent="0.25">
      <c r="A69" s="214" t="s">
        <v>92</v>
      </c>
      <c r="B69" s="215" t="s">
        <v>93</v>
      </c>
      <c r="C69" s="216" t="s">
        <v>63</v>
      </c>
      <c r="D69" s="9" t="s">
        <v>54</v>
      </c>
      <c r="E69" s="4">
        <f t="shared" si="19"/>
        <v>28242.059999999998</v>
      </c>
      <c r="F69" s="4">
        <f t="shared" ref="F69:K69" si="26">F70+F71</f>
        <v>443.57</v>
      </c>
      <c r="G69" s="4">
        <f t="shared" si="26"/>
        <v>1547.82</v>
      </c>
      <c r="H69" s="4">
        <f t="shared" si="26"/>
        <v>2184.2599999999998</v>
      </c>
      <c r="I69" s="4">
        <f t="shared" si="26"/>
        <v>5691.77</v>
      </c>
      <c r="J69" s="4">
        <f t="shared" si="26"/>
        <v>10390</v>
      </c>
      <c r="K69" s="4">
        <f t="shared" si="26"/>
        <v>7984.6399999999994</v>
      </c>
      <c r="L69" s="66"/>
    </row>
    <row r="70" spans="1:22" s="56" customFormat="1" ht="29.25" customHeight="1" x14ac:dyDescent="0.25">
      <c r="A70" s="214"/>
      <c r="B70" s="215"/>
      <c r="C70" s="216"/>
      <c r="D70" s="120" t="s">
        <v>55</v>
      </c>
      <c r="E70" s="2">
        <f t="shared" si="19"/>
        <v>0</v>
      </c>
      <c r="F70" s="2">
        <v>0</v>
      </c>
      <c r="G70" s="2">
        <v>0</v>
      </c>
      <c r="H70" s="2">
        <v>0</v>
      </c>
      <c r="I70" s="2">
        <v>0</v>
      </c>
      <c r="J70" s="2">
        <f>J73+J76+J79+J82+J85+J88+J91+J94</f>
        <v>0</v>
      </c>
      <c r="K70" s="2">
        <v>0</v>
      </c>
      <c r="L70" s="65"/>
    </row>
    <row r="71" spans="1:22" s="56" customFormat="1" ht="33.75" customHeight="1" x14ac:dyDescent="0.25">
      <c r="A71" s="214"/>
      <c r="B71" s="215"/>
      <c r="C71" s="216"/>
      <c r="D71" s="120" t="s">
        <v>57</v>
      </c>
      <c r="E71" s="2">
        <f t="shared" si="19"/>
        <v>28242.059999999998</v>
      </c>
      <c r="F71" s="2">
        <f>F74+F80+F83</f>
        <v>443.57</v>
      </c>
      <c r="G71" s="3">
        <f>G74+G80+G83+G86+G98</f>
        <v>1547.82</v>
      </c>
      <c r="H71" s="3">
        <f>H74+H80+H83+H86+H89+H92+H95</f>
        <v>2184.2599999999998</v>
      </c>
      <c r="I71" s="2">
        <f>I74+I80+I83+I86+I89+I92+I95+I77</f>
        <v>5691.77</v>
      </c>
      <c r="J71" s="3">
        <f>J74+J80+J83+J86+J89+J92+J95+4338.11</f>
        <v>10390</v>
      </c>
      <c r="K71" s="3">
        <f>K74+K80+K83+K86+K89+K92+K95</f>
        <v>7984.6399999999994</v>
      </c>
      <c r="L71" s="65"/>
    </row>
    <row r="72" spans="1:22" s="56" customFormat="1" ht="27" customHeight="1" x14ac:dyDescent="0.25">
      <c r="A72" s="214" t="s">
        <v>94</v>
      </c>
      <c r="B72" s="215" t="s">
        <v>95</v>
      </c>
      <c r="C72" s="216" t="s">
        <v>63</v>
      </c>
      <c r="D72" s="9" t="s">
        <v>54</v>
      </c>
      <c r="E72" s="4">
        <f t="shared" si="19"/>
        <v>22623.43</v>
      </c>
      <c r="F72" s="4">
        <f t="shared" ref="F72:K72" si="27">F73+F74</f>
        <v>443.57</v>
      </c>
      <c r="G72" s="4">
        <f t="shared" si="27"/>
        <v>1161.0999999999999</v>
      </c>
      <c r="H72" s="4">
        <f t="shared" si="27"/>
        <v>2022.78</v>
      </c>
      <c r="I72" s="4">
        <f t="shared" si="27"/>
        <v>5108.45</v>
      </c>
      <c r="J72" s="4">
        <f t="shared" si="27"/>
        <v>5932.89</v>
      </c>
      <c r="K72" s="4">
        <f t="shared" si="27"/>
        <v>7954.6399999999994</v>
      </c>
      <c r="L72" s="65"/>
    </row>
    <row r="73" spans="1:22" s="56" customFormat="1" ht="29.25" customHeight="1" x14ac:dyDescent="0.25">
      <c r="A73" s="214"/>
      <c r="B73" s="215"/>
      <c r="C73" s="216"/>
      <c r="D73" s="120" t="s">
        <v>55</v>
      </c>
      <c r="E73" s="2">
        <f t="shared" si="19"/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65"/>
    </row>
    <row r="74" spans="1:22" s="56" customFormat="1" ht="33.75" customHeight="1" x14ac:dyDescent="0.25">
      <c r="A74" s="214"/>
      <c r="B74" s="215"/>
      <c r="C74" s="216"/>
      <c r="D74" s="120" t="s">
        <v>57</v>
      </c>
      <c r="E74" s="2">
        <f t="shared" si="19"/>
        <v>22623.43</v>
      </c>
      <c r="F74" s="2">
        <v>443.57</v>
      </c>
      <c r="G74" s="2">
        <v>1161.0999999999999</v>
      </c>
      <c r="H74" s="2">
        <v>2022.78</v>
      </c>
      <c r="I74" s="2">
        <v>5108.45</v>
      </c>
      <c r="J74" s="2">
        <v>5932.89</v>
      </c>
      <c r="K74" s="2">
        <f>7661.94+292.7</f>
        <v>7954.6399999999994</v>
      </c>
      <c r="L74" s="65"/>
    </row>
    <row r="75" spans="1:22" s="56" customFormat="1" ht="27" customHeight="1" x14ac:dyDescent="0.25">
      <c r="A75" s="214" t="s">
        <v>96</v>
      </c>
      <c r="B75" s="215" t="s">
        <v>97</v>
      </c>
      <c r="C75" s="216" t="s">
        <v>63</v>
      </c>
      <c r="D75" s="9" t="s">
        <v>54</v>
      </c>
      <c r="E75" s="4">
        <f t="shared" si="19"/>
        <v>344.14</v>
      </c>
      <c r="F75" s="4">
        <f t="shared" ref="F75:K75" si="28">F76+F77</f>
        <v>0</v>
      </c>
      <c r="G75" s="4">
        <f t="shared" si="28"/>
        <v>0</v>
      </c>
      <c r="H75" s="4">
        <f t="shared" si="28"/>
        <v>0</v>
      </c>
      <c r="I75" s="4">
        <f t="shared" si="28"/>
        <v>344.14</v>
      </c>
      <c r="J75" s="4">
        <f>J76+J77</f>
        <v>0</v>
      </c>
      <c r="K75" s="4">
        <f t="shared" si="28"/>
        <v>0</v>
      </c>
      <c r="L75" s="65"/>
    </row>
    <row r="76" spans="1:22" s="56" customFormat="1" ht="29.25" customHeight="1" x14ac:dyDescent="0.25">
      <c r="A76" s="214"/>
      <c r="B76" s="215"/>
      <c r="C76" s="216"/>
      <c r="D76" s="120" t="s">
        <v>55</v>
      </c>
      <c r="E76" s="2">
        <f t="shared" si="19"/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65"/>
    </row>
    <row r="77" spans="1:22" s="56" customFormat="1" ht="33.75" customHeight="1" x14ac:dyDescent="0.25">
      <c r="A77" s="214"/>
      <c r="B77" s="215"/>
      <c r="C77" s="216"/>
      <c r="D77" s="120" t="s">
        <v>57</v>
      </c>
      <c r="E77" s="2">
        <f t="shared" si="19"/>
        <v>344.14</v>
      </c>
      <c r="F77" s="2">
        <v>0</v>
      </c>
      <c r="G77" s="2">
        <v>0</v>
      </c>
      <c r="H77" s="2">
        <v>0</v>
      </c>
      <c r="I77" s="2">
        <v>344.14</v>
      </c>
      <c r="J77" s="2">
        <v>0</v>
      </c>
      <c r="K77" s="2">
        <v>0</v>
      </c>
      <c r="L77" s="65"/>
    </row>
    <row r="78" spans="1:22" s="56" customFormat="1" ht="27" customHeight="1" x14ac:dyDescent="0.25">
      <c r="A78" s="214" t="s">
        <v>98</v>
      </c>
      <c r="B78" s="215" t="s">
        <v>99</v>
      </c>
      <c r="C78" s="216" t="s">
        <v>63</v>
      </c>
      <c r="D78" s="9" t="s">
        <v>54</v>
      </c>
      <c r="E78" s="4">
        <f t="shared" si="19"/>
        <v>250.4</v>
      </c>
      <c r="F78" s="4">
        <f t="shared" ref="F78:K78" si="29">F79+F80</f>
        <v>0</v>
      </c>
      <c r="G78" s="4">
        <f t="shared" si="29"/>
        <v>250.4</v>
      </c>
      <c r="H78" s="4">
        <f t="shared" si="29"/>
        <v>0</v>
      </c>
      <c r="I78" s="4">
        <f t="shared" si="29"/>
        <v>0</v>
      </c>
      <c r="J78" s="4">
        <f t="shared" si="29"/>
        <v>0</v>
      </c>
      <c r="K78" s="4">
        <f t="shared" si="29"/>
        <v>0</v>
      </c>
      <c r="L78" s="65"/>
    </row>
    <row r="79" spans="1:22" s="56" customFormat="1" ht="29.25" customHeight="1" x14ac:dyDescent="0.25">
      <c r="A79" s="214"/>
      <c r="B79" s="215"/>
      <c r="C79" s="216"/>
      <c r="D79" s="120" t="s">
        <v>55</v>
      </c>
      <c r="E79" s="2">
        <f t="shared" si="19"/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65"/>
    </row>
    <row r="80" spans="1:22" s="56" customFormat="1" ht="33.75" customHeight="1" x14ac:dyDescent="0.25">
      <c r="A80" s="214"/>
      <c r="B80" s="215"/>
      <c r="C80" s="216"/>
      <c r="D80" s="120" t="s">
        <v>57</v>
      </c>
      <c r="E80" s="2">
        <f t="shared" si="19"/>
        <v>250.4</v>
      </c>
      <c r="F80" s="2">
        <v>0</v>
      </c>
      <c r="G80" s="2">
        <v>250.4</v>
      </c>
      <c r="H80" s="2">
        <v>0</v>
      </c>
      <c r="I80" s="2">
        <v>0</v>
      </c>
      <c r="J80" s="2">
        <v>0</v>
      </c>
      <c r="K80" s="2">
        <v>0</v>
      </c>
      <c r="L80" s="65"/>
    </row>
    <row r="81" spans="1:12" s="56" customFormat="1" ht="27" customHeight="1" x14ac:dyDescent="0.25">
      <c r="A81" s="214" t="s">
        <v>100</v>
      </c>
      <c r="B81" s="215" t="s">
        <v>101</v>
      </c>
      <c r="C81" s="216" t="s">
        <v>63</v>
      </c>
      <c r="D81" s="9" t="s">
        <v>54</v>
      </c>
      <c r="E81" s="4">
        <f t="shared" si="19"/>
        <v>98.42</v>
      </c>
      <c r="F81" s="4">
        <f t="shared" ref="F81:K81" si="30">F82+F83</f>
        <v>0</v>
      </c>
      <c r="G81" s="4">
        <f t="shared" si="30"/>
        <v>36.32</v>
      </c>
      <c r="H81" s="4">
        <f t="shared" si="30"/>
        <v>2.1</v>
      </c>
      <c r="I81" s="4">
        <f t="shared" si="30"/>
        <v>0</v>
      </c>
      <c r="J81" s="4">
        <f t="shared" si="30"/>
        <v>30</v>
      </c>
      <c r="K81" s="4">
        <f t="shared" si="30"/>
        <v>30</v>
      </c>
      <c r="L81" s="65"/>
    </row>
    <row r="82" spans="1:12" s="56" customFormat="1" ht="29.25" customHeight="1" x14ac:dyDescent="0.25">
      <c r="A82" s="214"/>
      <c r="B82" s="215"/>
      <c r="C82" s="216"/>
      <c r="D82" s="120" t="s">
        <v>55</v>
      </c>
      <c r="E82" s="2">
        <f t="shared" si="19"/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65"/>
    </row>
    <row r="83" spans="1:12" s="56" customFormat="1" ht="33.75" customHeight="1" x14ac:dyDescent="0.25">
      <c r="A83" s="214"/>
      <c r="B83" s="215"/>
      <c r="C83" s="216"/>
      <c r="D83" s="120" t="s">
        <v>57</v>
      </c>
      <c r="E83" s="2">
        <f t="shared" si="19"/>
        <v>98.42</v>
      </c>
      <c r="F83" s="2">
        <v>0</v>
      </c>
      <c r="G83" s="3">
        <v>36.32</v>
      </c>
      <c r="H83" s="2">
        <v>2.1</v>
      </c>
      <c r="I83" s="2">
        <v>0</v>
      </c>
      <c r="J83" s="2">
        <v>30</v>
      </c>
      <c r="K83" s="2">
        <v>30</v>
      </c>
      <c r="L83" s="65"/>
    </row>
    <row r="84" spans="1:12" s="56" customFormat="1" ht="27" customHeight="1" x14ac:dyDescent="0.25">
      <c r="A84" s="214" t="s">
        <v>102</v>
      </c>
      <c r="B84" s="215" t="s">
        <v>103</v>
      </c>
      <c r="C84" s="216" t="s">
        <v>104</v>
      </c>
      <c r="D84" s="9" t="s">
        <v>54</v>
      </c>
      <c r="E84" s="4">
        <f t="shared" si="19"/>
        <v>100</v>
      </c>
      <c r="F84" s="4">
        <f t="shared" ref="F84:K84" si="31">F85+F86</f>
        <v>0</v>
      </c>
      <c r="G84" s="4">
        <f t="shared" si="31"/>
        <v>100</v>
      </c>
      <c r="H84" s="4">
        <f t="shared" si="31"/>
        <v>0</v>
      </c>
      <c r="I84" s="4">
        <f t="shared" si="31"/>
        <v>0</v>
      </c>
      <c r="J84" s="4">
        <f t="shared" si="31"/>
        <v>0</v>
      </c>
      <c r="K84" s="4">
        <f t="shared" si="31"/>
        <v>0</v>
      </c>
      <c r="L84" s="65"/>
    </row>
    <row r="85" spans="1:12" s="56" customFormat="1" ht="29.25" customHeight="1" x14ac:dyDescent="0.25">
      <c r="A85" s="214"/>
      <c r="B85" s="215"/>
      <c r="C85" s="216"/>
      <c r="D85" s="120" t="s">
        <v>55</v>
      </c>
      <c r="E85" s="2">
        <f t="shared" si="19"/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65"/>
    </row>
    <row r="86" spans="1:12" s="56" customFormat="1" ht="33.75" customHeight="1" x14ac:dyDescent="0.25">
      <c r="A86" s="214"/>
      <c r="B86" s="215"/>
      <c r="C86" s="216"/>
      <c r="D86" s="120" t="s">
        <v>57</v>
      </c>
      <c r="E86" s="2">
        <f t="shared" si="19"/>
        <v>100</v>
      </c>
      <c r="F86" s="2">
        <v>0</v>
      </c>
      <c r="G86" s="3">
        <v>100</v>
      </c>
      <c r="H86" s="2">
        <v>0</v>
      </c>
      <c r="I86" s="2">
        <v>0</v>
      </c>
      <c r="J86" s="2">
        <v>0</v>
      </c>
      <c r="K86" s="2">
        <v>0</v>
      </c>
      <c r="L86" s="65"/>
    </row>
    <row r="87" spans="1:12" s="56" customFormat="1" ht="27" customHeight="1" x14ac:dyDescent="0.25">
      <c r="A87" s="214" t="s">
        <v>105</v>
      </c>
      <c r="B87" s="215" t="s">
        <v>106</v>
      </c>
      <c r="C87" s="216" t="s">
        <v>107</v>
      </c>
      <c r="D87" s="9" t="s">
        <v>54</v>
      </c>
      <c r="E87" s="4">
        <f t="shared" ref="E87:E92" si="32">F87+G87+H87+I87+J87+K87</f>
        <v>9.52</v>
      </c>
      <c r="F87" s="4">
        <f t="shared" ref="F87:K87" si="33">F88+F89</f>
        <v>0</v>
      </c>
      <c r="G87" s="4">
        <f t="shared" si="33"/>
        <v>0</v>
      </c>
      <c r="H87" s="4">
        <f t="shared" si="33"/>
        <v>9.52</v>
      </c>
      <c r="I87" s="4">
        <f t="shared" si="33"/>
        <v>0</v>
      </c>
      <c r="J87" s="4">
        <f t="shared" si="33"/>
        <v>0</v>
      </c>
      <c r="K87" s="4">
        <f t="shared" si="33"/>
        <v>0</v>
      </c>
      <c r="L87" s="65"/>
    </row>
    <row r="88" spans="1:12" s="56" customFormat="1" ht="29.25" customHeight="1" x14ac:dyDescent="0.25">
      <c r="A88" s="214"/>
      <c r="B88" s="215"/>
      <c r="C88" s="216"/>
      <c r="D88" s="120" t="s">
        <v>55</v>
      </c>
      <c r="E88" s="2">
        <f t="shared" si="32"/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65"/>
    </row>
    <row r="89" spans="1:12" s="56" customFormat="1" ht="33.75" customHeight="1" x14ac:dyDescent="0.25">
      <c r="A89" s="214"/>
      <c r="B89" s="215"/>
      <c r="C89" s="216"/>
      <c r="D89" s="120" t="s">
        <v>57</v>
      </c>
      <c r="E89" s="2">
        <f t="shared" si="32"/>
        <v>9.52</v>
      </c>
      <c r="F89" s="2">
        <v>0</v>
      </c>
      <c r="G89" s="3">
        <v>0</v>
      </c>
      <c r="H89" s="2">
        <v>9.52</v>
      </c>
      <c r="I89" s="2">
        <v>0</v>
      </c>
      <c r="J89" s="2">
        <v>0</v>
      </c>
      <c r="K89" s="2">
        <v>0</v>
      </c>
      <c r="L89" s="65"/>
    </row>
    <row r="90" spans="1:12" s="56" customFormat="1" ht="27" customHeight="1" x14ac:dyDescent="0.25">
      <c r="A90" s="214" t="s">
        <v>108</v>
      </c>
      <c r="B90" s="215" t="s">
        <v>109</v>
      </c>
      <c r="C90" s="216" t="s">
        <v>63</v>
      </c>
      <c r="D90" s="9" t="s">
        <v>54</v>
      </c>
      <c r="E90" s="4">
        <f t="shared" si="32"/>
        <v>0</v>
      </c>
      <c r="F90" s="4">
        <f t="shared" ref="F90:K90" si="34">F91+F92</f>
        <v>0</v>
      </c>
      <c r="G90" s="4">
        <f t="shared" si="34"/>
        <v>0</v>
      </c>
      <c r="H90" s="4">
        <f t="shared" si="34"/>
        <v>0</v>
      </c>
      <c r="I90" s="4">
        <f t="shared" si="34"/>
        <v>0</v>
      </c>
      <c r="J90" s="4">
        <f t="shared" si="34"/>
        <v>0</v>
      </c>
      <c r="K90" s="4">
        <f t="shared" si="34"/>
        <v>0</v>
      </c>
      <c r="L90" s="65"/>
    </row>
    <row r="91" spans="1:12" s="56" customFormat="1" ht="29.25" customHeight="1" x14ac:dyDescent="0.25">
      <c r="A91" s="214"/>
      <c r="B91" s="215"/>
      <c r="C91" s="216"/>
      <c r="D91" s="120" t="s">
        <v>55</v>
      </c>
      <c r="E91" s="2">
        <f t="shared" si="32"/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65"/>
    </row>
    <row r="92" spans="1:12" s="56" customFormat="1" ht="33.75" customHeight="1" x14ac:dyDescent="0.25">
      <c r="A92" s="214"/>
      <c r="B92" s="215"/>
      <c r="C92" s="216"/>
      <c r="D92" s="120" t="s">
        <v>57</v>
      </c>
      <c r="E92" s="2">
        <f t="shared" si="32"/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65"/>
    </row>
    <row r="93" spans="1:12" s="56" customFormat="1" ht="27" customHeight="1" x14ac:dyDescent="0.25">
      <c r="A93" s="214" t="s">
        <v>110</v>
      </c>
      <c r="B93" s="215" t="s">
        <v>111</v>
      </c>
      <c r="C93" s="216" t="s">
        <v>63</v>
      </c>
      <c r="D93" s="9" t="s">
        <v>54</v>
      </c>
      <c r="E93" s="4">
        <f t="shared" ref="E93:E104" si="35">F93+G93+H93+I93+J93+K93</f>
        <v>478.04</v>
      </c>
      <c r="F93" s="4">
        <f t="shared" ref="F93:K93" si="36">F94+F95</f>
        <v>0</v>
      </c>
      <c r="G93" s="4">
        <f t="shared" si="36"/>
        <v>0</v>
      </c>
      <c r="H93" s="4">
        <f t="shared" si="36"/>
        <v>149.86000000000001</v>
      </c>
      <c r="I93" s="4">
        <f t="shared" si="36"/>
        <v>239.18</v>
      </c>
      <c r="J93" s="4">
        <f t="shared" si="36"/>
        <v>89</v>
      </c>
      <c r="K93" s="4">
        <f t="shared" si="36"/>
        <v>0</v>
      </c>
      <c r="L93" s="65"/>
    </row>
    <row r="94" spans="1:12" s="56" customFormat="1" ht="29.25" customHeight="1" x14ac:dyDescent="0.25">
      <c r="A94" s="214"/>
      <c r="B94" s="215"/>
      <c r="C94" s="216"/>
      <c r="D94" s="120" t="s">
        <v>55</v>
      </c>
      <c r="E94" s="2">
        <f t="shared" si="35"/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65"/>
    </row>
    <row r="95" spans="1:12" s="56" customFormat="1" ht="33.75" customHeight="1" x14ac:dyDescent="0.25">
      <c r="A95" s="214"/>
      <c r="B95" s="215"/>
      <c r="C95" s="216"/>
      <c r="D95" s="120" t="s">
        <v>57</v>
      </c>
      <c r="E95" s="2">
        <f t="shared" si="35"/>
        <v>478.04</v>
      </c>
      <c r="F95" s="2">
        <v>0</v>
      </c>
      <c r="G95" s="2">
        <v>0</v>
      </c>
      <c r="H95" s="2">
        <v>149.86000000000001</v>
      </c>
      <c r="I95" s="2">
        <v>239.18</v>
      </c>
      <c r="J95" s="2">
        <v>89</v>
      </c>
      <c r="K95" s="2">
        <v>0</v>
      </c>
      <c r="L95" s="65"/>
    </row>
    <row r="96" spans="1:12" s="56" customFormat="1" ht="19.5" customHeight="1" x14ac:dyDescent="0.25">
      <c r="A96" s="214" t="s">
        <v>112</v>
      </c>
      <c r="B96" s="215" t="s">
        <v>113</v>
      </c>
      <c r="C96" s="216" t="s">
        <v>114</v>
      </c>
      <c r="D96" s="9" t="s">
        <v>54</v>
      </c>
      <c r="E96" s="4">
        <f t="shared" si="35"/>
        <v>7518.66</v>
      </c>
      <c r="F96" s="4">
        <f t="shared" ref="F96:K96" si="37">F97+F98</f>
        <v>0</v>
      </c>
      <c r="G96" s="4">
        <f>G97+G98</f>
        <v>2343.1999999999998</v>
      </c>
      <c r="H96" s="4">
        <f t="shared" si="37"/>
        <v>0</v>
      </c>
      <c r="I96" s="4">
        <f>I97+I98</f>
        <v>3937.16</v>
      </c>
      <c r="J96" s="4">
        <f t="shared" si="37"/>
        <v>1238.3</v>
      </c>
      <c r="K96" s="4">
        <f t="shared" si="37"/>
        <v>0</v>
      </c>
      <c r="L96" s="65"/>
    </row>
    <row r="97" spans="1:22" s="56" customFormat="1" ht="25.5" customHeight="1" x14ac:dyDescent="0.25">
      <c r="A97" s="214"/>
      <c r="B97" s="215"/>
      <c r="C97" s="216"/>
      <c r="D97" s="120" t="s">
        <v>55</v>
      </c>
      <c r="E97" s="2">
        <f t="shared" si="35"/>
        <v>7479.2</v>
      </c>
      <c r="F97" s="2">
        <f>F100</f>
        <v>0</v>
      </c>
      <c r="G97" s="2">
        <f>G100+G103</f>
        <v>2343.1999999999998</v>
      </c>
      <c r="H97" s="2">
        <f>H100</f>
        <v>0</v>
      </c>
      <c r="I97" s="2">
        <f>I100+I103+I106</f>
        <v>3897.7</v>
      </c>
      <c r="J97" s="2">
        <f>J100</f>
        <v>1238.3</v>
      </c>
      <c r="K97" s="2">
        <f>K100</f>
        <v>0</v>
      </c>
      <c r="L97" s="65"/>
    </row>
    <row r="98" spans="1:22" s="56" customFormat="1" ht="44.25" customHeight="1" x14ac:dyDescent="0.25">
      <c r="A98" s="214"/>
      <c r="B98" s="215"/>
      <c r="C98" s="216"/>
      <c r="D98" s="120" t="s">
        <v>57</v>
      </c>
      <c r="E98" s="2">
        <f t="shared" si="35"/>
        <v>39.46</v>
      </c>
      <c r="F98" s="2">
        <f>F101</f>
        <v>0</v>
      </c>
      <c r="G98" s="2">
        <f>G101+G104</f>
        <v>0</v>
      </c>
      <c r="H98" s="2">
        <f>H101</f>
        <v>0</v>
      </c>
      <c r="I98" s="2">
        <f>I104</f>
        <v>39.46</v>
      </c>
      <c r="J98" s="2">
        <f>J101</f>
        <v>0</v>
      </c>
      <c r="K98" s="2">
        <f>K101</f>
        <v>0</v>
      </c>
      <c r="L98" s="65"/>
    </row>
    <row r="99" spans="1:22" s="56" customFormat="1" ht="29.25" customHeight="1" x14ac:dyDescent="0.25">
      <c r="A99" s="214" t="s">
        <v>115</v>
      </c>
      <c r="B99" s="215" t="s">
        <v>116</v>
      </c>
      <c r="C99" s="216" t="s">
        <v>63</v>
      </c>
      <c r="D99" s="9" t="s">
        <v>54</v>
      </c>
      <c r="E99" s="4">
        <f t="shared" si="35"/>
        <v>1238.3</v>
      </c>
      <c r="F99" s="4">
        <f t="shared" ref="F99:K99" si="38">F100+F101</f>
        <v>0</v>
      </c>
      <c r="G99" s="4">
        <f t="shared" si="38"/>
        <v>0</v>
      </c>
      <c r="H99" s="4">
        <f t="shared" si="38"/>
        <v>0</v>
      </c>
      <c r="I99" s="4">
        <f t="shared" si="38"/>
        <v>0</v>
      </c>
      <c r="J99" s="4">
        <f t="shared" si="38"/>
        <v>1238.3</v>
      </c>
      <c r="K99" s="4">
        <f t="shared" si="38"/>
        <v>0</v>
      </c>
      <c r="L99" s="65"/>
    </row>
    <row r="100" spans="1:22" s="56" customFormat="1" ht="25.5" customHeight="1" x14ac:dyDescent="0.25">
      <c r="A100" s="214"/>
      <c r="B100" s="215"/>
      <c r="C100" s="216"/>
      <c r="D100" s="120" t="s">
        <v>55</v>
      </c>
      <c r="E100" s="2">
        <f t="shared" si="35"/>
        <v>1238.3</v>
      </c>
      <c r="F100" s="2">
        <v>0</v>
      </c>
      <c r="G100" s="2">
        <v>0</v>
      </c>
      <c r="H100" s="2">
        <v>0</v>
      </c>
      <c r="I100" s="2">
        <v>0</v>
      </c>
      <c r="J100" s="2">
        <v>1238.3</v>
      </c>
      <c r="K100" s="2">
        <v>0</v>
      </c>
      <c r="L100" s="65"/>
    </row>
    <row r="101" spans="1:22" s="56" customFormat="1" ht="35.25" customHeight="1" x14ac:dyDescent="0.25">
      <c r="A101" s="214"/>
      <c r="B101" s="215"/>
      <c r="C101" s="216"/>
      <c r="D101" s="120" t="s">
        <v>57</v>
      </c>
      <c r="E101" s="2">
        <f t="shared" si="35"/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65"/>
    </row>
    <row r="102" spans="1:22" s="64" customFormat="1" ht="19.5" customHeight="1" x14ac:dyDescent="0.25">
      <c r="A102" s="227" t="s">
        <v>117</v>
      </c>
      <c r="B102" s="225" t="s">
        <v>118</v>
      </c>
      <c r="C102" s="226" t="s">
        <v>63</v>
      </c>
      <c r="D102" s="10" t="s">
        <v>54</v>
      </c>
      <c r="E102" s="5">
        <f t="shared" si="35"/>
        <v>6280.36</v>
      </c>
      <c r="F102" s="5">
        <f t="shared" ref="F102:K102" si="39">F103+F104</f>
        <v>0</v>
      </c>
      <c r="G102" s="5">
        <f t="shared" si="39"/>
        <v>2343.1999999999998</v>
      </c>
      <c r="H102" s="5">
        <f t="shared" si="39"/>
        <v>0</v>
      </c>
      <c r="I102" s="4">
        <f t="shared" si="39"/>
        <v>3937.16</v>
      </c>
      <c r="J102" s="5">
        <f t="shared" si="39"/>
        <v>0</v>
      </c>
      <c r="K102" s="5">
        <f t="shared" si="39"/>
        <v>0</v>
      </c>
      <c r="L102" s="65"/>
      <c r="M102" s="56"/>
      <c r="N102" s="56"/>
      <c r="O102" s="56"/>
      <c r="P102" s="56"/>
      <c r="Q102" s="56"/>
      <c r="R102" s="56"/>
      <c r="S102" s="56"/>
      <c r="T102" s="56"/>
      <c r="U102" s="56"/>
      <c r="V102" s="56"/>
    </row>
    <row r="103" spans="1:22" s="64" customFormat="1" ht="33" customHeight="1" x14ac:dyDescent="0.25">
      <c r="A103" s="227"/>
      <c r="B103" s="225"/>
      <c r="C103" s="226"/>
      <c r="D103" s="125" t="s">
        <v>55</v>
      </c>
      <c r="E103" s="3">
        <f t="shared" si="35"/>
        <v>6240.9</v>
      </c>
      <c r="F103" s="3">
        <v>0</v>
      </c>
      <c r="G103" s="3">
        <v>2343.1999999999998</v>
      </c>
      <c r="H103" s="3">
        <v>0</v>
      </c>
      <c r="I103" s="2">
        <v>3897.7</v>
      </c>
      <c r="J103" s="3">
        <v>0</v>
      </c>
      <c r="K103" s="3">
        <v>0</v>
      </c>
      <c r="L103" s="65"/>
      <c r="M103" s="56"/>
      <c r="N103" s="56"/>
      <c r="O103" s="56"/>
      <c r="P103" s="56"/>
      <c r="Q103" s="56"/>
      <c r="R103" s="56"/>
      <c r="S103" s="56"/>
      <c r="T103" s="56"/>
      <c r="U103" s="56"/>
      <c r="V103" s="56"/>
    </row>
    <row r="104" spans="1:22" s="64" customFormat="1" ht="47.25" customHeight="1" x14ac:dyDescent="0.25">
      <c r="A104" s="227"/>
      <c r="B104" s="225"/>
      <c r="C104" s="226"/>
      <c r="D104" s="125" t="s">
        <v>57</v>
      </c>
      <c r="E104" s="3">
        <f t="shared" si="35"/>
        <v>39.46</v>
      </c>
      <c r="F104" s="3">
        <v>0</v>
      </c>
      <c r="G104" s="3">
        <v>0</v>
      </c>
      <c r="H104" s="3">
        <v>0</v>
      </c>
      <c r="I104" s="2">
        <v>39.46</v>
      </c>
      <c r="J104" s="3">
        <v>0</v>
      </c>
      <c r="K104" s="3">
        <v>0</v>
      </c>
      <c r="L104" s="65"/>
      <c r="M104" s="56"/>
      <c r="N104" s="56"/>
      <c r="O104" s="56"/>
      <c r="P104" s="56"/>
      <c r="Q104" s="56"/>
      <c r="R104" s="56"/>
      <c r="S104" s="56"/>
      <c r="T104" s="56"/>
      <c r="U104" s="56"/>
      <c r="V104" s="56"/>
    </row>
    <row r="105" spans="1:22" s="56" customFormat="1" ht="29.25" customHeight="1" x14ac:dyDescent="0.25">
      <c r="A105" s="214" t="s">
        <v>119</v>
      </c>
      <c r="B105" s="215" t="s">
        <v>120</v>
      </c>
      <c r="C105" s="216" t="s">
        <v>121</v>
      </c>
      <c r="D105" s="9" t="s">
        <v>54</v>
      </c>
      <c r="E105" s="4">
        <v>890.11500000000046</v>
      </c>
      <c r="F105" s="4">
        <v>0</v>
      </c>
      <c r="G105" s="4">
        <v>407.12200000000001</v>
      </c>
      <c r="H105" s="4">
        <v>482.99300000000039</v>
      </c>
      <c r="I105" s="4">
        <f>I107</f>
        <v>19.05</v>
      </c>
      <c r="J105" s="4">
        <f>J107+J106</f>
        <v>47.21</v>
      </c>
      <c r="K105" s="4">
        <f>K107+K106</f>
        <v>23.19</v>
      </c>
      <c r="L105" s="66"/>
      <c r="M105" s="57"/>
      <c r="O105" s="57"/>
    </row>
    <row r="106" spans="1:22" s="56" customFormat="1" ht="25.5" customHeight="1" x14ac:dyDescent="0.25">
      <c r="A106" s="214"/>
      <c r="B106" s="215"/>
      <c r="C106" s="216"/>
      <c r="D106" s="120" t="s">
        <v>55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66"/>
      <c r="M106" s="57"/>
      <c r="O106" s="57"/>
    </row>
    <row r="107" spans="1:22" s="56" customFormat="1" ht="35.25" customHeight="1" x14ac:dyDescent="0.25">
      <c r="A107" s="214"/>
      <c r="B107" s="215"/>
      <c r="C107" s="216"/>
      <c r="D107" s="120" t="s">
        <v>57</v>
      </c>
      <c r="E107" s="2">
        <v>0</v>
      </c>
      <c r="F107" s="2">
        <v>0</v>
      </c>
      <c r="G107" s="3">
        <v>0</v>
      </c>
      <c r="H107" s="2">
        <v>556.75</v>
      </c>
      <c r="I107" s="2">
        <v>19.05</v>
      </c>
      <c r="J107" s="2">
        <v>47.21</v>
      </c>
      <c r="K107" s="2">
        <v>23.19</v>
      </c>
      <c r="L107" s="66"/>
      <c r="M107" s="57"/>
      <c r="O107" s="57"/>
    </row>
    <row r="108" spans="1:22" s="56" customFormat="1" ht="29.25" customHeight="1" x14ac:dyDescent="0.25">
      <c r="A108" s="214" t="s">
        <v>122</v>
      </c>
      <c r="B108" s="215" t="s">
        <v>123</v>
      </c>
      <c r="C108" s="216" t="s">
        <v>124</v>
      </c>
      <c r="D108" s="9" t="s">
        <v>54</v>
      </c>
      <c r="E108" s="4">
        <f t="shared" ref="E108:E113" si="40">F108+G108+H108+I108+J108+K108</f>
        <v>1876.8</v>
      </c>
      <c r="F108" s="4">
        <f t="shared" ref="F108:K108" si="41">F109+F110</f>
        <v>0</v>
      </c>
      <c r="G108" s="4">
        <f t="shared" si="41"/>
        <v>0</v>
      </c>
      <c r="H108" s="4">
        <f t="shared" si="41"/>
        <v>0</v>
      </c>
      <c r="I108" s="4">
        <f t="shared" si="41"/>
        <v>0</v>
      </c>
      <c r="J108" s="4">
        <f t="shared" si="41"/>
        <v>0</v>
      </c>
      <c r="K108" s="4">
        <f t="shared" si="41"/>
        <v>1876.8</v>
      </c>
      <c r="L108" s="65"/>
    </row>
    <row r="109" spans="1:22" s="56" customFormat="1" ht="25.5" customHeight="1" x14ac:dyDescent="0.25">
      <c r="A109" s="214"/>
      <c r="B109" s="215"/>
      <c r="C109" s="216"/>
      <c r="D109" s="120" t="s">
        <v>55</v>
      </c>
      <c r="E109" s="2">
        <f t="shared" si="40"/>
        <v>1856.1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1856.1</v>
      </c>
      <c r="L109" s="65"/>
    </row>
    <row r="110" spans="1:22" s="56" customFormat="1" ht="24" customHeight="1" x14ac:dyDescent="0.25">
      <c r="A110" s="214"/>
      <c r="B110" s="215"/>
      <c r="C110" s="216"/>
      <c r="D110" s="120" t="s">
        <v>57</v>
      </c>
      <c r="E110" s="2">
        <f t="shared" si="40"/>
        <v>20.7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20.7</v>
      </c>
      <c r="L110" s="65"/>
    </row>
    <row r="111" spans="1:22" s="56" customFormat="1" ht="15" customHeight="1" x14ac:dyDescent="0.25">
      <c r="A111" s="214" t="s">
        <v>125</v>
      </c>
      <c r="B111" s="217" t="s">
        <v>126</v>
      </c>
      <c r="C111" s="216" t="s">
        <v>68</v>
      </c>
      <c r="D111" s="9" t="s">
        <v>54</v>
      </c>
      <c r="E111" s="4">
        <f t="shared" si="40"/>
        <v>80</v>
      </c>
      <c r="F111" s="4">
        <f>F112+F113</f>
        <v>0</v>
      </c>
      <c r="G111" s="4">
        <f t="shared" ref="G111:K111" si="42">G112+G113</f>
        <v>0</v>
      </c>
      <c r="H111" s="4">
        <f t="shared" si="42"/>
        <v>0</v>
      </c>
      <c r="I111" s="4">
        <f t="shared" si="42"/>
        <v>0</v>
      </c>
      <c r="J111" s="4">
        <f t="shared" si="42"/>
        <v>0</v>
      </c>
      <c r="K111" s="4">
        <f t="shared" si="42"/>
        <v>80</v>
      </c>
      <c r="L111" s="65"/>
    </row>
    <row r="112" spans="1:22" s="56" customFormat="1" x14ac:dyDescent="0.25">
      <c r="A112" s="214"/>
      <c r="B112" s="217"/>
      <c r="C112" s="216"/>
      <c r="D112" s="120" t="s">
        <v>55</v>
      </c>
      <c r="E112" s="2">
        <f t="shared" si="40"/>
        <v>79.2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79.2</v>
      </c>
      <c r="L112" s="65"/>
    </row>
    <row r="113" spans="1:12" s="56" customFormat="1" ht="24" customHeight="1" x14ac:dyDescent="0.25">
      <c r="A113" s="214"/>
      <c r="B113" s="217"/>
      <c r="C113" s="216"/>
      <c r="D113" s="120" t="s">
        <v>57</v>
      </c>
      <c r="E113" s="2">
        <f t="shared" si="40"/>
        <v>0.8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0.8</v>
      </c>
      <c r="L113" s="65"/>
    </row>
    <row r="114" spans="1:12" s="56" customFormat="1" ht="15" customHeight="1" x14ac:dyDescent="0.25">
      <c r="A114" s="214" t="s">
        <v>127</v>
      </c>
      <c r="B114" s="217" t="s">
        <v>128</v>
      </c>
      <c r="C114" s="216" t="s">
        <v>68</v>
      </c>
      <c r="D114" s="9" t="s">
        <v>54</v>
      </c>
      <c r="E114" s="4">
        <f t="shared" ref="E114:E116" si="43">F114+G114+H114+I114+J114+K114</f>
        <v>292.30399999999997</v>
      </c>
      <c r="F114" s="4">
        <f>F115+F116</f>
        <v>0</v>
      </c>
      <c r="G114" s="4">
        <f t="shared" ref="G114:K114" si="44">G115+G116</f>
        <v>0</v>
      </c>
      <c r="H114" s="4">
        <f t="shared" si="44"/>
        <v>0</v>
      </c>
      <c r="I114" s="4">
        <f t="shared" si="44"/>
        <v>0</v>
      </c>
      <c r="J114" s="4">
        <f t="shared" si="44"/>
        <v>0</v>
      </c>
      <c r="K114" s="4">
        <f t="shared" si="44"/>
        <v>292.30399999999997</v>
      </c>
      <c r="L114" s="65"/>
    </row>
    <row r="115" spans="1:12" s="56" customFormat="1" x14ac:dyDescent="0.25">
      <c r="A115" s="214"/>
      <c r="B115" s="217"/>
      <c r="C115" s="216"/>
      <c r="D115" s="120" t="s">
        <v>55</v>
      </c>
      <c r="E115" s="2">
        <f t="shared" si="43"/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65"/>
    </row>
    <row r="116" spans="1:12" s="56" customFormat="1" ht="24" customHeight="1" x14ac:dyDescent="0.25">
      <c r="A116" s="214"/>
      <c r="B116" s="217"/>
      <c r="C116" s="216"/>
      <c r="D116" s="120" t="s">
        <v>57</v>
      </c>
      <c r="E116" s="2">
        <f t="shared" si="43"/>
        <v>292.30399999999997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292.30399999999997</v>
      </c>
      <c r="L116" s="65"/>
    </row>
    <row r="117" spans="1:12" s="56" customFormat="1" ht="15" customHeight="1" x14ac:dyDescent="0.25">
      <c r="A117" s="214" t="s">
        <v>129</v>
      </c>
      <c r="B117" s="217" t="s">
        <v>130</v>
      </c>
      <c r="C117" s="216" t="s">
        <v>68</v>
      </c>
      <c r="D117" s="9" t="s">
        <v>54</v>
      </c>
      <c r="E117" s="4">
        <f t="shared" ref="E117:E119" si="45">F117+G117+H117+I117+J117+K117</f>
        <v>0</v>
      </c>
      <c r="F117" s="4">
        <f>F118+F119</f>
        <v>0</v>
      </c>
      <c r="G117" s="4">
        <f t="shared" ref="G117:K117" si="46">G118+G119</f>
        <v>0</v>
      </c>
      <c r="H117" s="4">
        <f t="shared" si="46"/>
        <v>0</v>
      </c>
      <c r="I117" s="4">
        <f t="shared" si="46"/>
        <v>0</v>
      </c>
      <c r="J117" s="4">
        <f t="shared" si="46"/>
        <v>0</v>
      </c>
      <c r="K117" s="4">
        <f t="shared" si="46"/>
        <v>0</v>
      </c>
      <c r="L117" s="65"/>
    </row>
    <row r="118" spans="1:12" s="56" customFormat="1" x14ac:dyDescent="0.25">
      <c r="A118" s="214"/>
      <c r="B118" s="217"/>
      <c r="C118" s="216"/>
      <c r="D118" s="120" t="s">
        <v>55</v>
      </c>
      <c r="E118" s="2">
        <f t="shared" si="45"/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65"/>
    </row>
    <row r="119" spans="1:12" s="56" customFormat="1" ht="24" customHeight="1" x14ac:dyDescent="0.25">
      <c r="A119" s="214"/>
      <c r="B119" s="217"/>
      <c r="C119" s="216"/>
      <c r="D119" s="120" t="s">
        <v>57</v>
      </c>
      <c r="E119" s="2">
        <f t="shared" si="45"/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65"/>
    </row>
    <row r="120" spans="1:12" s="63" customFormat="1" ht="18.75" customHeight="1" x14ac:dyDescent="0.25">
      <c r="A120" s="218" t="s">
        <v>131</v>
      </c>
      <c r="B120" s="221" t="s">
        <v>132</v>
      </c>
      <c r="C120" s="221"/>
      <c r="D120" s="122" t="s">
        <v>54</v>
      </c>
      <c r="E120" s="18">
        <f t="shared" ref="E120:E137" si="47">F120+G120+H120+I120+J120+K120</f>
        <v>41466.476970000003</v>
      </c>
      <c r="F120" s="18">
        <f t="shared" ref="F120:K120" si="48">F121+F122</f>
        <v>6813.5</v>
      </c>
      <c r="G120" s="18">
        <f t="shared" si="48"/>
        <v>8120.8600000000006</v>
      </c>
      <c r="H120" s="18">
        <f t="shared" si="48"/>
        <v>6549.53</v>
      </c>
      <c r="I120" s="18">
        <f t="shared" si="48"/>
        <v>6781.56</v>
      </c>
      <c r="J120" s="18">
        <f t="shared" si="48"/>
        <v>6910.73</v>
      </c>
      <c r="K120" s="18">
        <f t="shared" si="48"/>
        <v>6290.2969699999994</v>
      </c>
      <c r="L120" s="70"/>
    </row>
    <row r="121" spans="1:12" s="63" customFormat="1" x14ac:dyDescent="0.25">
      <c r="A121" s="218"/>
      <c r="B121" s="221"/>
      <c r="C121" s="221"/>
      <c r="D121" s="11" t="s">
        <v>55</v>
      </c>
      <c r="E121" s="12">
        <f t="shared" si="47"/>
        <v>35590.5</v>
      </c>
      <c r="F121" s="12">
        <f t="shared" ref="F121:I121" si="49">F124</f>
        <v>6813.5</v>
      </c>
      <c r="G121" s="12">
        <f t="shared" si="49"/>
        <v>7283.1</v>
      </c>
      <c r="H121" s="12">
        <f t="shared" si="49"/>
        <v>5525.9</v>
      </c>
      <c r="I121" s="12">
        <f t="shared" si="49"/>
        <v>5999.4000000000005</v>
      </c>
      <c r="J121" s="12">
        <f>J124</f>
        <v>5007.2</v>
      </c>
      <c r="K121" s="12">
        <f>K124</f>
        <v>4961.3999999999996</v>
      </c>
      <c r="L121" s="71"/>
    </row>
    <row r="122" spans="1:12" s="63" customFormat="1" x14ac:dyDescent="0.25">
      <c r="A122" s="218"/>
      <c r="B122" s="221"/>
      <c r="C122" s="221"/>
      <c r="D122" s="11" t="s">
        <v>57</v>
      </c>
      <c r="E122" s="12">
        <f t="shared" si="47"/>
        <v>5875.9769699999997</v>
      </c>
      <c r="F122" s="12">
        <f t="shared" ref="F122:K122" si="50">F125+F137</f>
        <v>0</v>
      </c>
      <c r="G122" s="12">
        <f t="shared" si="50"/>
        <v>837.76</v>
      </c>
      <c r="H122" s="12">
        <f t="shared" si="50"/>
        <v>1023.63</v>
      </c>
      <c r="I122" s="12">
        <f t="shared" si="50"/>
        <v>782.16</v>
      </c>
      <c r="J122" s="12">
        <f t="shared" si="50"/>
        <v>1903.53</v>
      </c>
      <c r="K122" s="12">
        <f t="shared" si="50"/>
        <v>1328.89697</v>
      </c>
      <c r="L122" s="71"/>
    </row>
    <row r="123" spans="1:12" s="56" customFormat="1" ht="28.5" customHeight="1" x14ac:dyDescent="0.25">
      <c r="A123" s="214" t="s">
        <v>133</v>
      </c>
      <c r="B123" s="217" t="s">
        <v>134</v>
      </c>
      <c r="C123" s="216" t="s">
        <v>135</v>
      </c>
      <c r="D123" s="9" t="s">
        <v>54</v>
      </c>
      <c r="E123" s="4">
        <f t="shared" si="47"/>
        <v>35590.5</v>
      </c>
      <c r="F123" s="4">
        <f t="shared" ref="F123:K123" si="51">F124+F125</f>
        <v>6813.5</v>
      </c>
      <c r="G123" s="5">
        <f t="shared" si="51"/>
        <v>7283.1</v>
      </c>
      <c r="H123" s="4">
        <f t="shared" si="51"/>
        <v>5525.9</v>
      </c>
      <c r="I123" s="4">
        <f t="shared" si="51"/>
        <v>5999.4000000000005</v>
      </c>
      <c r="J123" s="4">
        <f t="shared" si="51"/>
        <v>5007.2</v>
      </c>
      <c r="K123" s="4">
        <f t="shared" si="51"/>
        <v>4961.3999999999996</v>
      </c>
      <c r="L123" s="65"/>
    </row>
    <row r="124" spans="1:12" s="56" customFormat="1" ht="28.5" customHeight="1" x14ac:dyDescent="0.25">
      <c r="A124" s="214"/>
      <c r="B124" s="217"/>
      <c r="C124" s="216"/>
      <c r="D124" s="120" t="s">
        <v>55</v>
      </c>
      <c r="E124" s="2">
        <f t="shared" si="47"/>
        <v>35590.5</v>
      </c>
      <c r="F124" s="2">
        <f t="shared" ref="F124:I124" si="52">F127+F133</f>
        <v>6813.5</v>
      </c>
      <c r="G124" s="2">
        <f t="shared" si="52"/>
        <v>7283.1</v>
      </c>
      <c r="H124" s="2">
        <f t="shared" si="52"/>
        <v>5525.9</v>
      </c>
      <c r="I124" s="2">
        <f t="shared" si="52"/>
        <v>5999.4000000000005</v>
      </c>
      <c r="J124" s="2">
        <f>J127+J133+J130</f>
        <v>5007.2</v>
      </c>
      <c r="K124" s="2">
        <f>K127+K133+K130</f>
        <v>4961.3999999999996</v>
      </c>
      <c r="L124" s="65"/>
    </row>
    <row r="125" spans="1:12" s="56" customFormat="1" ht="28.5" customHeight="1" x14ac:dyDescent="0.25">
      <c r="A125" s="214"/>
      <c r="B125" s="217"/>
      <c r="C125" s="216"/>
      <c r="D125" s="120" t="s">
        <v>57</v>
      </c>
      <c r="E125" s="2">
        <f t="shared" si="47"/>
        <v>0</v>
      </c>
      <c r="F125" s="2">
        <f>F128+F134</f>
        <v>0</v>
      </c>
      <c r="G125" s="2">
        <f t="shared" ref="G125:K125" si="53">G128+G134</f>
        <v>0</v>
      </c>
      <c r="H125" s="2">
        <f t="shared" si="53"/>
        <v>0</v>
      </c>
      <c r="I125" s="2">
        <f t="shared" si="53"/>
        <v>0</v>
      </c>
      <c r="J125" s="2">
        <f t="shared" si="53"/>
        <v>0</v>
      </c>
      <c r="K125" s="2">
        <f t="shared" si="53"/>
        <v>0</v>
      </c>
      <c r="L125" s="65"/>
    </row>
    <row r="126" spans="1:12" s="56" customFormat="1" ht="28.5" customHeight="1" x14ac:dyDescent="0.25">
      <c r="A126" s="214" t="s">
        <v>136</v>
      </c>
      <c r="B126" s="217" t="s">
        <v>137</v>
      </c>
      <c r="C126" s="216" t="s">
        <v>138</v>
      </c>
      <c r="D126" s="9" t="s">
        <v>54</v>
      </c>
      <c r="E126" s="4">
        <f t="shared" si="47"/>
        <v>33900.76</v>
      </c>
      <c r="F126" s="4">
        <f t="shared" ref="F126:K126" si="54">F127+F128</f>
        <v>6513.5</v>
      </c>
      <c r="G126" s="4">
        <f t="shared" si="54"/>
        <v>6853.1</v>
      </c>
      <c r="H126" s="4">
        <f t="shared" si="54"/>
        <v>5200.29</v>
      </c>
      <c r="I126" s="4">
        <f t="shared" si="54"/>
        <v>5642.3</v>
      </c>
      <c r="J126" s="4">
        <f t="shared" si="54"/>
        <v>4803.17</v>
      </c>
      <c r="K126" s="4">
        <f t="shared" si="54"/>
        <v>4888.3999999999996</v>
      </c>
      <c r="L126" s="65"/>
    </row>
    <row r="127" spans="1:12" s="56" customFormat="1" ht="28.5" customHeight="1" x14ac:dyDescent="0.25">
      <c r="A127" s="214"/>
      <c r="B127" s="217"/>
      <c r="C127" s="216"/>
      <c r="D127" s="120" t="s">
        <v>55</v>
      </c>
      <c r="E127" s="2">
        <f t="shared" si="47"/>
        <v>33900.76</v>
      </c>
      <c r="F127" s="2">
        <v>6513.5</v>
      </c>
      <c r="G127" s="2">
        <v>6853.1</v>
      </c>
      <c r="H127" s="2">
        <v>5200.29</v>
      </c>
      <c r="I127" s="2">
        <v>5642.3</v>
      </c>
      <c r="J127" s="2">
        <v>4803.17</v>
      </c>
      <c r="K127" s="2">
        <v>4888.3999999999996</v>
      </c>
      <c r="L127" s="65"/>
    </row>
    <row r="128" spans="1:12" s="56" customFormat="1" ht="28.5" customHeight="1" x14ac:dyDescent="0.25">
      <c r="A128" s="214"/>
      <c r="B128" s="217"/>
      <c r="C128" s="216"/>
      <c r="D128" s="120" t="s">
        <v>57</v>
      </c>
      <c r="E128" s="2">
        <f t="shared" si="47"/>
        <v>0</v>
      </c>
      <c r="F128" s="2">
        <v>0</v>
      </c>
      <c r="G128" s="2">
        <f>F128*1.06</f>
        <v>0</v>
      </c>
      <c r="H128" s="2">
        <v>0</v>
      </c>
      <c r="I128" s="2">
        <v>0</v>
      </c>
      <c r="J128" s="2">
        <v>0</v>
      </c>
      <c r="K128" s="2">
        <v>0</v>
      </c>
      <c r="L128" s="65"/>
    </row>
    <row r="129" spans="1:13" s="56" customFormat="1" ht="28.5" customHeight="1" x14ac:dyDescent="0.25">
      <c r="A129" s="214" t="s">
        <v>139</v>
      </c>
      <c r="B129" s="217" t="s">
        <v>140</v>
      </c>
      <c r="C129" s="216" t="s">
        <v>141</v>
      </c>
      <c r="D129" s="9" t="s">
        <v>54</v>
      </c>
      <c r="E129" s="4">
        <f t="shared" ref="E129:E131" si="55">F129+G129+H129+I129+J129+K129</f>
        <v>143.4</v>
      </c>
      <c r="F129" s="4">
        <f t="shared" ref="F129:K129" si="56">F130+F131</f>
        <v>0</v>
      </c>
      <c r="G129" s="4">
        <f t="shared" si="56"/>
        <v>0</v>
      </c>
      <c r="H129" s="4">
        <f t="shared" si="56"/>
        <v>0</v>
      </c>
      <c r="I129" s="4">
        <f t="shared" si="56"/>
        <v>0</v>
      </c>
      <c r="J129" s="4">
        <f t="shared" si="56"/>
        <v>70.400000000000006</v>
      </c>
      <c r="K129" s="4">
        <f t="shared" si="56"/>
        <v>73</v>
      </c>
      <c r="L129" s="65"/>
    </row>
    <row r="130" spans="1:13" s="56" customFormat="1" ht="28.5" customHeight="1" x14ac:dyDescent="0.25">
      <c r="A130" s="214"/>
      <c r="B130" s="217"/>
      <c r="C130" s="216"/>
      <c r="D130" s="120" t="s">
        <v>55</v>
      </c>
      <c r="E130" s="2">
        <f t="shared" si="55"/>
        <v>143.4</v>
      </c>
      <c r="F130" s="2">
        <v>0</v>
      </c>
      <c r="G130" s="2">
        <v>0</v>
      </c>
      <c r="H130" s="2">
        <v>0</v>
      </c>
      <c r="I130" s="2">
        <v>0</v>
      </c>
      <c r="J130" s="2">
        <v>70.400000000000006</v>
      </c>
      <c r="K130" s="2">
        <v>73</v>
      </c>
      <c r="L130" s="65"/>
    </row>
    <row r="131" spans="1:13" s="56" customFormat="1" ht="28.5" customHeight="1" x14ac:dyDescent="0.25">
      <c r="A131" s="214"/>
      <c r="B131" s="217"/>
      <c r="C131" s="216"/>
      <c r="D131" s="120" t="s">
        <v>57</v>
      </c>
      <c r="E131" s="2">
        <f t="shared" si="55"/>
        <v>0</v>
      </c>
      <c r="F131" s="2">
        <v>0</v>
      </c>
      <c r="G131" s="2">
        <f>F131*1.06</f>
        <v>0</v>
      </c>
      <c r="H131" s="2">
        <v>0</v>
      </c>
      <c r="I131" s="2">
        <v>0</v>
      </c>
      <c r="J131" s="2">
        <v>0</v>
      </c>
      <c r="K131" s="2">
        <v>0</v>
      </c>
      <c r="L131" s="65"/>
    </row>
    <row r="132" spans="1:13" s="56" customFormat="1" ht="28.5" customHeight="1" x14ac:dyDescent="0.25">
      <c r="A132" s="214" t="s">
        <v>142</v>
      </c>
      <c r="B132" s="217" t="s">
        <v>137</v>
      </c>
      <c r="C132" s="216" t="s">
        <v>143</v>
      </c>
      <c r="D132" s="9" t="s">
        <v>54</v>
      </c>
      <c r="E132" s="4">
        <f t="shared" si="47"/>
        <v>1546.3400000000001</v>
      </c>
      <c r="F132" s="4">
        <f t="shared" ref="F132:K132" si="57">F133+F134</f>
        <v>300</v>
      </c>
      <c r="G132" s="4">
        <f t="shared" si="57"/>
        <v>430</v>
      </c>
      <c r="H132" s="4">
        <f t="shared" si="57"/>
        <v>325.61</v>
      </c>
      <c r="I132" s="4">
        <f t="shared" si="57"/>
        <v>357.1</v>
      </c>
      <c r="J132" s="4">
        <f t="shared" si="57"/>
        <v>133.63</v>
      </c>
      <c r="K132" s="4">
        <f t="shared" si="57"/>
        <v>0</v>
      </c>
      <c r="L132" s="65"/>
    </row>
    <row r="133" spans="1:13" s="56" customFormat="1" ht="28.5" customHeight="1" x14ac:dyDescent="0.25">
      <c r="A133" s="214"/>
      <c r="B133" s="217"/>
      <c r="C133" s="216"/>
      <c r="D133" s="120" t="s">
        <v>55</v>
      </c>
      <c r="E133" s="2">
        <f t="shared" si="47"/>
        <v>1546.3400000000001</v>
      </c>
      <c r="F133" s="2">
        <v>300</v>
      </c>
      <c r="G133" s="2">
        <v>430</v>
      </c>
      <c r="H133" s="2">
        <v>325.61</v>
      </c>
      <c r="I133" s="2">
        <v>357.1</v>
      </c>
      <c r="J133" s="2">
        <v>133.63</v>
      </c>
      <c r="K133" s="2">
        <v>0</v>
      </c>
      <c r="L133" s="65"/>
    </row>
    <row r="134" spans="1:13" s="56" customFormat="1" ht="28.5" customHeight="1" x14ac:dyDescent="0.25">
      <c r="A134" s="214"/>
      <c r="B134" s="217"/>
      <c r="C134" s="216"/>
      <c r="D134" s="120" t="s">
        <v>57</v>
      </c>
      <c r="E134" s="2">
        <f t="shared" si="47"/>
        <v>0</v>
      </c>
      <c r="F134" s="2">
        <v>0</v>
      </c>
      <c r="G134" s="2">
        <f>F134*1.06</f>
        <v>0</v>
      </c>
      <c r="H134" s="2">
        <v>0</v>
      </c>
      <c r="I134" s="2">
        <v>0</v>
      </c>
      <c r="J134" s="2">
        <v>0</v>
      </c>
      <c r="K134" s="2">
        <v>0</v>
      </c>
      <c r="L134" s="65"/>
    </row>
    <row r="135" spans="1:13" s="56" customFormat="1" ht="28.5" customHeight="1" x14ac:dyDescent="0.25">
      <c r="A135" s="214" t="s">
        <v>144</v>
      </c>
      <c r="B135" s="217" t="s">
        <v>145</v>
      </c>
      <c r="C135" s="216" t="s">
        <v>146</v>
      </c>
      <c r="D135" s="9" t="s">
        <v>54</v>
      </c>
      <c r="E135" s="4">
        <f t="shared" si="47"/>
        <v>5875.9769699999997</v>
      </c>
      <c r="F135" s="4">
        <f t="shared" ref="F135:K135" si="58">F136+F137</f>
        <v>0</v>
      </c>
      <c r="G135" s="5">
        <f t="shared" si="58"/>
        <v>837.76</v>
      </c>
      <c r="H135" s="4">
        <f t="shared" si="58"/>
        <v>1023.63</v>
      </c>
      <c r="I135" s="4">
        <f t="shared" si="58"/>
        <v>782.16</v>
      </c>
      <c r="J135" s="4">
        <f t="shared" si="58"/>
        <v>1903.53</v>
      </c>
      <c r="K135" s="4">
        <f t="shared" si="58"/>
        <v>1328.89697</v>
      </c>
      <c r="L135" s="65"/>
    </row>
    <row r="136" spans="1:13" s="56" customFormat="1" ht="28.5" customHeight="1" x14ac:dyDescent="0.25">
      <c r="A136" s="214"/>
      <c r="B136" s="217"/>
      <c r="C136" s="216"/>
      <c r="D136" s="120" t="s">
        <v>55</v>
      </c>
      <c r="E136" s="2">
        <f t="shared" si="47"/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65"/>
    </row>
    <row r="137" spans="1:13" s="56" customFormat="1" ht="28.5" customHeight="1" x14ac:dyDescent="0.25">
      <c r="A137" s="214"/>
      <c r="B137" s="217"/>
      <c r="C137" s="216"/>
      <c r="D137" s="120" t="s">
        <v>57</v>
      </c>
      <c r="E137" s="2">
        <f t="shared" si="47"/>
        <v>5875.9769699999997</v>
      </c>
      <c r="F137" s="2">
        <v>0</v>
      </c>
      <c r="G137" s="2">
        <v>837.76</v>
      </c>
      <c r="H137" s="2">
        <v>1023.63</v>
      </c>
      <c r="I137" s="2">
        <v>782.16</v>
      </c>
      <c r="J137" s="2">
        <v>1903.53</v>
      </c>
      <c r="K137" s="2">
        <v>1328.89697</v>
      </c>
      <c r="L137" s="65"/>
    </row>
    <row r="138" spans="1:13" s="61" customFormat="1" ht="27" customHeight="1" x14ac:dyDescent="0.25">
      <c r="A138" s="219">
        <v>2</v>
      </c>
      <c r="B138" s="220" t="s">
        <v>147</v>
      </c>
      <c r="C138" s="220"/>
      <c r="D138" s="123" t="s">
        <v>54</v>
      </c>
      <c r="E138" s="14">
        <f>E139+E141</f>
        <v>1652948.7363710001</v>
      </c>
      <c r="F138" s="14">
        <f t="shared" ref="F138:J138" si="59">F139+F141</f>
        <v>210142.9</v>
      </c>
      <c r="G138" s="14">
        <f>G139+G141</f>
        <v>233723.63999999996</v>
      </c>
      <c r="H138" s="14">
        <f t="shared" si="59"/>
        <v>225285.28</v>
      </c>
      <c r="I138" s="14">
        <f>I139+I141</f>
        <v>288093.43100000004</v>
      </c>
      <c r="J138" s="14">
        <f t="shared" si="59"/>
        <v>346127.98</v>
      </c>
      <c r="K138" s="14">
        <f>K139+K141+K140</f>
        <v>352167.80537100002</v>
      </c>
      <c r="L138" s="68"/>
      <c r="M138" s="60"/>
    </row>
    <row r="139" spans="1:13" s="61" customFormat="1" ht="31.5" x14ac:dyDescent="0.25">
      <c r="A139" s="219"/>
      <c r="B139" s="220"/>
      <c r="C139" s="220"/>
      <c r="D139" s="123" t="s">
        <v>55</v>
      </c>
      <c r="E139" s="14">
        <f>F139+G139++H139+I139+J139+K139</f>
        <v>1320035.7099000001</v>
      </c>
      <c r="F139" s="14">
        <f t="shared" ref="F139:K139" si="60">F143+F152+F182+F305+F343</f>
        <v>178727.75</v>
      </c>
      <c r="G139" s="14">
        <f t="shared" si="60"/>
        <v>186751.65999999997</v>
      </c>
      <c r="H139" s="14">
        <f t="shared" si="60"/>
        <v>180240.88</v>
      </c>
      <c r="I139" s="14">
        <f t="shared" si="60"/>
        <v>225959.90100000004</v>
      </c>
      <c r="J139" s="14">
        <f t="shared" si="60"/>
        <v>270425</v>
      </c>
      <c r="K139" s="14">
        <f t="shared" si="60"/>
        <v>277930.51890000002</v>
      </c>
      <c r="L139" s="69"/>
    </row>
    <row r="140" spans="1:13" s="61" customFormat="1" ht="31.5" x14ac:dyDescent="0.25">
      <c r="A140" s="219"/>
      <c r="B140" s="220"/>
      <c r="C140" s="220"/>
      <c r="D140" s="123" t="s">
        <v>56</v>
      </c>
      <c r="E140" s="14">
        <f>F140+G140++H140+I140+J140+K140</f>
        <v>2592.3000000000002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f>K306</f>
        <v>2592.3000000000002</v>
      </c>
      <c r="L140" s="69"/>
    </row>
    <row r="141" spans="1:13" s="61" customFormat="1" ht="31.5" x14ac:dyDescent="0.25">
      <c r="A141" s="219"/>
      <c r="B141" s="220"/>
      <c r="C141" s="220"/>
      <c r="D141" s="123" t="s">
        <v>57</v>
      </c>
      <c r="E141" s="14">
        <f>F141+G141++H141+I141+J141+K141</f>
        <v>332913.02647099999</v>
      </c>
      <c r="F141" s="14">
        <f t="shared" ref="F141:K141" si="61">F144+F153+F183+F307+F344</f>
        <v>31415.15</v>
      </c>
      <c r="G141" s="14">
        <f t="shared" si="61"/>
        <v>46971.979999999996</v>
      </c>
      <c r="H141" s="14">
        <f t="shared" si="61"/>
        <v>45044.399999999994</v>
      </c>
      <c r="I141" s="14">
        <f t="shared" si="61"/>
        <v>62133.53</v>
      </c>
      <c r="J141" s="14">
        <f t="shared" si="61"/>
        <v>75702.98</v>
      </c>
      <c r="K141" s="14">
        <f t="shared" si="61"/>
        <v>71644.986470999997</v>
      </c>
      <c r="L141" s="69"/>
    </row>
    <row r="142" spans="1:13" s="63" customFormat="1" ht="20.25" customHeight="1" x14ac:dyDescent="0.25">
      <c r="A142" s="218" t="s">
        <v>59</v>
      </c>
      <c r="B142" s="221" t="s">
        <v>148</v>
      </c>
      <c r="C142" s="221"/>
      <c r="D142" s="122" t="s">
        <v>54</v>
      </c>
      <c r="E142" s="18">
        <f t="shared" ref="E142:E147" si="62">F142+G142+H142+I142+J142+K142</f>
        <v>909010.45079000003</v>
      </c>
      <c r="F142" s="18">
        <f t="shared" ref="F142:K142" si="63">F143+F144</f>
        <v>118251.96</v>
      </c>
      <c r="G142" s="18">
        <f t="shared" si="63"/>
        <v>130555.6</v>
      </c>
      <c r="H142" s="18">
        <f t="shared" si="63"/>
        <v>124257.67000000001</v>
      </c>
      <c r="I142" s="18">
        <f t="shared" si="63"/>
        <v>153055.30000000002</v>
      </c>
      <c r="J142" s="18">
        <f t="shared" si="63"/>
        <v>188048.46999999997</v>
      </c>
      <c r="K142" s="18">
        <f t="shared" si="63"/>
        <v>194841.45079</v>
      </c>
      <c r="L142" s="70"/>
    </row>
    <row r="143" spans="1:13" s="63" customFormat="1" x14ac:dyDescent="0.25">
      <c r="A143" s="218"/>
      <c r="B143" s="221"/>
      <c r="C143" s="221"/>
      <c r="D143" s="11" t="s">
        <v>55</v>
      </c>
      <c r="E143" s="12">
        <f t="shared" si="62"/>
        <v>796557.29079999996</v>
      </c>
      <c r="F143" s="12">
        <f t="shared" ref="F143:J144" si="64">F146+F149</f>
        <v>102481.94</v>
      </c>
      <c r="G143" s="12">
        <f t="shared" si="64"/>
        <v>109994.44</v>
      </c>
      <c r="H143" s="12">
        <f t="shared" si="64"/>
        <v>108085.71</v>
      </c>
      <c r="I143" s="12">
        <f t="shared" si="64"/>
        <v>136049.04</v>
      </c>
      <c r="J143" s="12">
        <f t="shared" si="64"/>
        <v>168112.33</v>
      </c>
      <c r="K143" s="12">
        <f>K146+K149</f>
        <v>171833.8308</v>
      </c>
      <c r="L143" s="71"/>
    </row>
    <row r="144" spans="1:13" s="63" customFormat="1" x14ac:dyDescent="0.25">
      <c r="A144" s="218"/>
      <c r="B144" s="221"/>
      <c r="C144" s="221"/>
      <c r="D144" s="11" t="s">
        <v>57</v>
      </c>
      <c r="E144" s="12">
        <f t="shared" si="62"/>
        <v>112453.15998999999</v>
      </c>
      <c r="F144" s="12">
        <f t="shared" si="64"/>
        <v>15770.02</v>
      </c>
      <c r="G144" s="12">
        <f t="shared" si="64"/>
        <v>20561.16</v>
      </c>
      <c r="H144" s="12">
        <f t="shared" si="64"/>
        <v>16171.96</v>
      </c>
      <c r="I144" s="12">
        <f t="shared" si="64"/>
        <v>17006.259999999998</v>
      </c>
      <c r="J144" s="12">
        <f t="shared" si="64"/>
        <v>19936.14</v>
      </c>
      <c r="K144" s="12">
        <f>K147+K150</f>
        <v>23007.619989999999</v>
      </c>
      <c r="L144" s="71"/>
    </row>
    <row r="145" spans="1:12" s="56" customFormat="1" ht="27" customHeight="1" x14ac:dyDescent="0.25">
      <c r="A145" s="214" t="s">
        <v>61</v>
      </c>
      <c r="B145" s="215" t="s">
        <v>62</v>
      </c>
      <c r="C145" s="216" t="s">
        <v>149</v>
      </c>
      <c r="D145" s="9" t="s">
        <v>54</v>
      </c>
      <c r="E145" s="4">
        <f t="shared" si="62"/>
        <v>112453.15998999999</v>
      </c>
      <c r="F145" s="4">
        <f t="shared" ref="F145:K145" si="65">F146+F147</f>
        <v>15770.02</v>
      </c>
      <c r="G145" s="4">
        <f t="shared" si="65"/>
        <v>20561.16</v>
      </c>
      <c r="H145" s="4">
        <f t="shared" si="65"/>
        <v>16171.96</v>
      </c>
      <c r="I145" s="4">
        <f t="shared" si="65"/>
        <v>17006.259999999998</v>
      </c>
      <c r="J145" s="4">
        <f t="shared" si="65"/>
        <v>19936.14</v>
      </c>
      <c r="K145" s="4">
        <f t="shared" si="65"/>
        <v>23007.619989999999</v>
      </c>
      <c r="L145" s="65"/>
    </row>
    <row r="146" spans="1:12" s="56" customFormat="1" ht="27.75" customHeight="1" x14ac:dyDescent="0.25">
      <c r="A146" s="214"/>
      <c r="B146" s="215"/>
      <c r="C146" s="216"/>
      <c r="D146" s="120" t="s">
        <v>55</v>
      </c>
      <c r="E146" s="2">
        <f t="shared" si="62"/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65"/>
    </row>
    <row r="147" spans="1:12" s="56" customFormat="1" ht="30.75" customHeight="1" x14ac:dyDescent="0.25">
      <c r="A147" s="214"/>
      <c r="B147" s="215"/>
      <c r="C147" s="216"/>
      <c r="D147" s="120" t="s">
        <v>57</v>
      </c>
      <c r="E147" s="2">
        <f t="shared" si="62"/>
        <v>112453.15998999999</v>
      </c>
      <c r="F147" s="2">
        <v>15770.02</v>
      </c>
      <c r="G147" s="3">
        <v>20561.16</v>
      </c>
      <c r="H147" s="2">
        <v>16171.96</v>
      </c>
      <c r="I147" s="2">
        <v>17006.259999999998</v>
      </c>
      <c r="J147" s="2">
        <v>19936.14</v>
      </c>
      <c r="K147" s="2">
        <v>23007.619989999999</v>
      </c>
      <c r="L147" s="65"/>
    </row>
    <row r="148" spans="1:12" s="56" customFormat="1" ht="43.5" customHeight="1" x14ac:dyDescent="0.25">
      <c r="A148" s="214" t="s">
        <v>64</v>
      </c>
      <c r="B148" s="217" t="s">
        <v>150</v>
      </c>
      <c r="C148" s="216" t="s">
        <v>151</v>
      </c>
      <c r="D148" s="9" t="s">
        <v>54</v>
      </c>
      <c r="E148" s="4">
        <f t="shared" ref="E148:E153" si="66">F148+G148+H148+I148+J148+K148</f>
        <v>796557.29079999996</v>
      </c>
      <c r="F148" s="4">
        <f t="shared" ref="F148:K148" si="67">F149+F150</f>
        <v>102481.94</v>
      </c>
      <c r="G148" s="5">
        <f t="shared" si="67"/>
        <v>109994.44</v>
      </c>
      <c r="H148" s="4">
        <f t="shared" si="67"/>
        <v>108085.71</v>
      </c>
      <c r="I148" s="4">
        <f t="shared" si="67"/>
        <v>136049.04</v>
      </c>
      <c r="J148" s="4">
        <f t="shared" si="67"/>
        <v>168112.33</v>
      </c>
      <c r="K148" s="4">
        <f t="shared" si="67"/>
        <v>171833.8308</v>
      </c>
      <c r="L148" s="65"/>
    </row>
    <row r="149" spans="1:12" s="56" customFormat="1" ht="43.5" customHeight="1" x14ac:dyDescent="0.25">
      <c r="A149" s="214"/>
      <c r="B149" s="217"/>
      <c r="C149" s="216"/>
      <c r="D149" s="120" t="s">
        <v>55</v>
      </c>
      <c r="E149" s="2">
        <f t="shared" si="66"/>
        <v>796557.29079999996</v>
      </c>
      <c r="F149" s="2">
        <v>102481.94</v>
      </c>
      <c r="G149" s="3">
        <v>109994.44</v>
      </c>
      <c r="H149" s="2">
        <v>108085.71</v>
      </c>
      <c r="I149" s="2">
        <v>136049.04</v>
      </c>
      <c r="J149" s="2">
        <v>168112.33</v>
      </c>
      <c r="K149" s="2">
        <v>171833.8308</v>
      </c>
      <c r="L149" s="65"/>
    </row>
    <row r="150" spans="1:12" s="56" customFormat="1" ht="43.5" customHeight="1" x14ac:dyDescent="0.25">
      <c r="A150" s="214"/>
      <c r="B150" s="217"/>
      <c r="C150" s="216"/>
      <c r="D150" s="120" t="s">
        <v>57</v>
      </c>
      <c r="E150" s="2">
        <f t="shared" si="66"/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65"/>
    </row>
    <row r="151" spans="1:12" s="63" customFormat="1" ht="20.25" customHeight="1" x14ac:dyDescent="0.25">
      <c r="A151" s="218" t="s">
        <v>69</v>
      </c>
      <c r="B151" s="221" t="s">
        <v>152</v>
      </c>
      <c r="C151" s="221"/>
      <c r="D151" s="122" t="s">
        <v>54</v>
      </c>
      <c r="E151" s="18">
        <f t="shared" si="66"/>
        <v>562366.37553999992</v>
      </c>
      <c r="F151" s="18">
        <f t="shared" ref="F151:K151" si="68">F152+F153</f>
        <v>74106.44</v>
      </c>
      <c r="G151" s="18">
        <f t="shared" si="68"/>
        <v>77036.81</v>
      </c>
      <c r="H151" s="18">
        <f t="shared" si="68"/>
        <v>76078.850000000006</v>
      </c>
      <c r="I151" s="18">
        <f>I152+I153</f>
        <v>97998.21</v>
      </c>
      <c r="J151" s="18">
        <f t="shared" si="68"/>
        <v>120991.4</v>
      </c>
      <c r="K151" s="18">
        <f t="shared" si="68"/>
        <v>116154.66554</v>
      </c>
      <c r="L151" s="70"/>
    </row>
    <row r="152" spans="1:12" s="63" customFormat="1" x14ac:dyDescent="0.25">
      <c r="A152" s="218"/>
      <c r="B152" s="221"/>
      <c r="C152" s="221"/>
      <c r="D152" s="11" t="s">
        <v>55</v>
      </c>
      <c r="E152" s="12">
        <f t="shared" si="66"/>
        <v>446574.9681</v>
      </c>
      <c r="F152" s="12">
        <f t="shared" ref="F152:K153" si="69">F155+F167+F179</f>
        <v>61417.06</v>
      </c>
      <c r="G152" s="12">
        <f>G155+G167+G179</f>
        <v>66609.42</v>
      </c>
      <c r="H152" s="12">
        <f>H155+H167+H179</f>
        <v>62362.37</v>
      </c>
      <c r="I152" s="12">
        <f t="shared" si="69"/>
        <v>76361.760000000009</v>
      </c>
      <c r="J152" s="12">
        <f t="shared" si="69"/>
        <v>89963.37</v>
      </c>
      <c r="K152" s="12">
        <f t="shared" si="69"/>
        <v>89860.988100000002</v>
      </c>
      <c r="L152" s="71"/>
    </row>
    <row r="153" spans="1:12" s="63" customFormat="1" x14ac:dyDescent="0.25">
      <c r="A153" s="218"/>
      <c r="B153" s="221"/>
      <c r="C153" s="221"/>
      <c r="D153" s="11" t="s">
        <v>57</v>
      </c>
      <c r="E153" s="12">
        <f t="shared" si="66"/>
        <v>115791.40744</v>
      </c>
      <c r="F153" s="12">
        <f t="shared" si="69"/>
        <v>12689.38</v>
      </c>
      <c r="G153" s="12">
        <f>G156+G168+G180</f>
        <v>10427.39</v>
      </c>
      <c r="H153" s="12">
        <f t="shared" si="69"/>
        <v>13716.48</v>
      </c>
      <c r="I153" s="12">
        <f t="shared" si="69"/>
        <v>21636.45</v>
      </c>
      <c r="J153" s="12">
        <f t="shared" si="69"/>
        <v>31028.030000000002</v>
      </c>
      <c r="K153" s="12">
        <f t="shared" si="69"/>
        <v>26293.677439999999</v>
      </c>
      <c r="L153" s="71"/>
    </row>
    <row r="154" spans="1:12" s="56" customFormat="1" ht="25.5" customHeight="1" x14ac:dyDescent="0.25">
      <c r="A154" s="214" t="s">
        <v>71</v>
      </c>
      <c r="B154" s="217" t="s">
        <v>153</v>
      </c>
      <c r="C154" s="216" t="s">
        <v>154</v>
      </c>
      <c r="D154" s="120" t="s">
        <v>54</v>
      </c>
      <c r="E154" s="4">
        <f t="shared" ref="E154:E165" si="70">F154+G154+H154+I154+J154+K154</f>
        <v>115791.40744</v>
      </c>
      <c r="F154" s="4">
        <f t="shared" ref="F154:J154" si="71">F155+F156</f>
        <v>12689.38</v>
      </c>
      <c r="G154" s="5">
        <f t="shared" si="71"/>
        <v>10427.39</v>
      </c>
      <c r="H154" s="4">
        <f t="shared" si="71"/>
        <v>13716.48</v>
      </c>
      <c r="I154" s="4">
        <f t="shared" si="71"/>
        <v>21636.45</v>
      </c>
      <c r="J154" s="4">
        <f t="shared" si="71"/>
        <v>31028.030000000002</v>
      </c>
      <c r="K154" s="4">
        <f>K155+K156</f>
        <v>26293.677439999999</v>
      </c>
      <c r="L154" s="66"/>
    </row>
    <row r="155" spans="1:12" s="56" customFormat="1" ht="27" customHeight="1" x14ac:dyDescent="0.25">
      <c r="A155" s="214"/>
      <c r="B155" s="217"/>
      <c r="C155" s="216"/>
      <c r="D155" s="120" t="s">
        <v>55</v>
      </c>
      <c r="E155" s="2">
        <f t="shared" si="70"/>
        <v>0</v>
      </c>
      <c r="F155" s="2">
        <f t="shared" ref="F155:K155" si="72">F158+F161</f>
        <v>0</v>
      </c>
      <c r="G155" s="2">
        <f t="shared" si="72"/>
        <v>0</v>
      </c>
      <c r="H155" s="2">
        <f t="shared" si="72"/>
        <v>0</v>
      </c>
      <c r="I155" s="2">
        <f t="shared" si="72"/>
        <v>0</v>
      </c>
      <c r="J155" s="2">
        <f t="shared" si="72"/>
        <v>0</v>
      </c>
      <c r="K155" s="2">
        <f t="shared" si="72"/>
        <v>0</v>
      </c>
      <c r="L155" s="65"/>
    </row>
    <row r="156" spans="1:12" s="56" customFormat="1" ht="37.5" customHeight="1" x14ac:dyDescent="0.25">
      <c r="A156" s="214"/>
      <c r="B156" s="217"/>
      <c r="C156" s="216"/>
      <c r="D156" s="120" t="s">
        <v>57</v>
      </c>
      <c r="E156" s="2">
        <f t="shared" si="70"/>
        <v>115791.40744</v>
      </c>
      <c r="F156" s="2">
        <f t="shared" ref="F156:J156" si="73">F159+F162+F165</f>
        <v>12689.38</v>
      </c>
      <c r="G156" s="2">
        <f t="shared" si="73"/>
        <v>10427.39</v>
      </c>
      <c r="H156" s="2">
        <f t="shared" si="73"/>
        <v>13716.48</v>
      </c>
      <c r="I156" s="2">
        <f t="shared" si="73"/>
        <v>21636.45</v>
      </c>
      <c r="J156" s="2">
        <f t="shared" si="73"/>
        <v>31028.030000000002</v>
      </c>
      <c r="K156" s="2">
        <f>K159+K162+K165</f>
        <v>26293.677439999999</v>
      </c>
      <c r="L156" s="66"/>
    </row>
    <row r="157" spans="1:12" s="56" customFormat="1" ht="32.25" customHeight="1" x14ac:dyDescent="0.25">
      <c r="A157" s="214"/>
      <c r="B157" s="217"/>
      <c r="C157" s="216" t="s">
        <v>155</v>
      </c>
      <c r="D157" s="120" t="s">
        <v>54</v>
      </c>
      <c r="E157" s="4">
        <f t="shared" si="70"/>
        <v>20831.480009999999</v>
      </c>
      <c r="F157" s="4">
        <f t="shared" ref="F157:K157" si="74">F158+F159</f>
        <v>7444.91</v>
      </c>
      <c r="G157" s="4">
        <f t="shared" si="74"/>
        <v>2111.19</v>
      </c>
      <c r="H157" s="4">
        <f t="shared" si="74"/>
        <v>2561.92</v>
      </c>
      <c r="I157" s="4">
        <f t="shared" si="74"/>
        <v>2483.79</v>
      </c>
      <c r="J157" s="4">
        <f t="shared" si="74"/>
        <v>3338.21</v>
      </c>
      <c r="K157" s="4">
        <f t="shared" si="74"/>
        <v>2891.4600099999998</v>
      </c>
      <c r="L157" s="65"/>
    </row>
    <row r="158" spans="1:12" s="56" customFormat="1" x14ac:dyDescent="0.25">
      <c r="A158" s="214"/>
      <c r="B158" s="217"/>
      <c r="C158" s="216"/>
      <c r="D158" s="120" t="s">
        <v>55</v>
      </c>
      <c r="E158" s="2">
        <f t="shared" si="70"/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65"/>
    </row>
    <row r="159" spans="1:12" s="56" customFormat="1" ht="30" customHeight="1" x14ac:dyDescent="0.25">
      <c r="A159" s="214"/>
      <c r="B159" s="217"/>
      <c r="C159" s="216"/>
      <c r="D159" s="120" t="s">
        <v>57</v>
      </c>
      <c r="E159" s="2">
        <f t="shared" si="70"/>
        <v>20831.480009999999</v>
      </c>
      <c r="F159" s="2">
        <v>7444.91</v>
      </c>
      <c r="G159" s="2">
        <v>2111.19</v>
      </c>
      <c r="H159" s="2">
        <v>2561.92</v>
      </c>
      <c r="I159" s="2">
        <v>2483.79</v>
      </c>
      <c r="J159" s="2">
        <v>3338.21</v>
      </c>
      <c r="K159" s="2">
        <v>2891.4600099999998</v>
      </c>
      <c r="L159" s="65"/>
    </row>
    <row r="160" spans="1:12" s="56" customFormat="1" ht="17.25" customHeight="1" x14ac:dyDescent="0.25">
      <c r="A160" s="214"/>
      <c r="B160" s="217"/>
      <c r="C160" s="216" t="s">
        <v>156</v>
      </c>
      <c r="D160" s="120" t="s">
        <v>54</v>
      </c>
      <c r="E160" s="4">
        <f t="shared" si="70"/>
        <v>30095.588349999998</v>
      </c>
      <c r="F160" s="4">
        <f t="shared" ref="F160:K160" si="75">F161+F162</f>
        <v>3197.32</v>
      </c>
      <c r="G160" s="4">
        <f t="shared" si="75"/>
        <v>2462.66</v>
      </c>
      <c r="H160" s="4">
        <f t="shared" si="75"/>
        <v>3341.7</v>
      </c>
      <c r="I160" s="4">
        <f t="shared" si="75"/>
        <v>4774.13</v>
      </c>
      <c r="J160" s="4">
        <f t="shared" si="75"/>
        <v>9422.08</v>
      </c>
      <c r="K160" s="4">
        <f t="shared" si="75"/>
        <v>6897.6983499999997</v>
      </c>
      <c r="L160" s="65"/>
    </row>
    <row r="161" spans="1:12" s="56" customFormat="1" x14ac:dyDescent="0.25">
      <c r="A161" s="214"/>
      <c r="B161" s="217"/>
      <c r="C161" s="216"/>
      <c r="D161" s="120" t="s">
        <v>55</v>
      </c>
      <c r="E161" s="2">
        <f t="shared" si="70"/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65"/>
    </row>
    <row r="162" spans="1:12" s="56" customFormat="1" x14ac:dyDescent="0.25">
      <c r="A162" s="214"/>
      <c r="B162" s="217"/>
      <c r="C162" s="216"/>
      <c r="D162" s="120" t="s">
        <v>57</v>
      </c>
      <c r="E162" s="2">
        <f t="shared" si="70"/>
        <v>30095.588349999998</v>
      </c>
      <c r="F162" s="2">
        <v>3197.32</v>
      </c>
      <c r="G162" s="2">
        <v>2462.66</v>
      </c>
      <c r="H162" s="2">
        <v>3341.7</v>
      </c>
      <c r="I162" s="2">
        <v>4774.13</v>
      </c>
      <c r="J162" s="2">
        <v>9422.08</v>
      </c>
      <c r="K162" s="2">
        <v>6897.6983499999997</v>
      </c>
      <c r="L162" s="65"/>
    </row>
    <row r="163" spans="1:12" s="56" customFormat="1" ht="17.25" customHeight="1" x14ac:dyDescent="0.25">
      <c r="A163" s="214"/>
      <c r="B163" s="217"/>
      <c r="C163" s="216" t="s">
        <v>157</v>
      </c>
      <c r="D163" s="120" t="s">
        <v>54</v>
      </c>
      <c r="E163" s="4">
        <f t="shared" si="70"/>
        <v>64864.339080000005</v>
      </c>
      <c r="F163" s="4">
        <f t="shared" ref="F163:K163" si="76">F164+F165</f>
        <v>2047.15</v>
      </c>
      <c r="G163" s="4">
        <f t="shared" si="76"/>
        <v>5853.54</v>
      </c>
      <c r="H163" s="4">
        <f t="shared" si="76"/>
        <v>7812.86</v>
      </c>
      <c r="I163" s="4">
        <f t="shared" si="76"/>
        <v>14378.53</v>
      </c>
      <c r="J163" s="4">
        <f t="shared" si="76"/>
        <v>18267.740000000002</v>
      </c>
      <c r="K163" s="4">
        <f t="shared" si="76"/>
        <v>16504.519079999998</v>
      </c>
      <c r="L163" s="65"/>
    </row>
    <row r="164" spans="1:12" s="56" customFormat="1" x14ac:dyDescent="0.25">
      <c r="A164" s="214"/>
      <c r="B164" s="217"/>
      <c r="C164" s="216"/>
      <c r="D164" s="120" t="s">
        <v>55</v>
      </c>
      <c r="E164" s="2">
        <f t="shared" si="70"/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65"/>
    </row>
    <row r="165" spans="1:12" s="56" customFormat="1" x14ac:dyDescent="0.25">
      <c r="A165" s="214"/>
      <c r="B165" s="217"/>
      <c r="C165" s="216"/>
      <c r="D165" s="120" t="s">
        <v>57</v>
      </c>
      <c r="E165" s="2">
        <f t="shared" si="70"/>
        <v>64864.339080000005</v>
      </c>
      <c r="F165" s="2">
        <v>2047.15</v>
      </c>
      <c r="G165" s="2">
        <v>5853.54</v>
      </c>
      <c r="H165" s="2">
        <v>7812.86</v>
      </c>
      <c r="I165" s="2">
        <v>14378.53</v>
      </c>
      <c r="J165" s="2">
        <v>18267.740000000002</v>
      </c>
      <c r="K165" s="2">
        <v>16504.519079999998</v>
      </c>
      <c r="L165" s="65"/>
    </row>
    <row r="166" spans="1:12" s="56" customFormat="1" ht="18.75" customHeight="1" x14ac:dyDescent="0.25">
      <c r="A166" s="214" t="s">
        <v>92</v>
      </c>
      <c r="B166" s="217" t="s">
        <v>158</v>
      </c>
      <c r="C166" s="216" t="s">
        <v>159</v>
      </c>
      <c r="D166" s="9" t="s">
        <v>54</v>
      </c>
      <c r="E166" s="4">
        <f t="shared" ref="E166:E177" si="77">F166+G166+H166+I166+J166+K166</f>
        <v>445184.60919999995</v>
      </c>
      <c r="F166" s="4">
        <f t="shared" ref="F166:J166" si="78">F167+F168</f>
        <v>61417.06</v>
      </c>
      <c r="G166" s="5">
        <f t="shared" si="78"/>
        <v>66479.149999999994</v>
      </c>
      <c r="H166" s="4">
        <f t="shared" si="78"/>
        <v>62228</v>
      </c>
      <c r="I166" s="4">
        <f t="shared" si="78"/>
        <v>75901.760000000009</v>
      </c>
      <c r="J166" s="4">
        <f t="shared" si="78"/>
        <v>89438.97</v>
      </c>
      <c r="K166" s="4">
        <f>K167+K168</f>
        <v>89719.669200000004</v>
      </c>
      <c r="L166" s="65"/>
    </row>
    <row r="167" spans="1:12" s="56" customFormat="1" ht="25.5" customHeight="1" x14ac:dyDescent="0.25">
      <c r="A167" s="214"/>
      <c r="B167" s="217"/>
      <c r="C167" s="216"/>
      <c r="D167" s="120" t="s">
        <v>55</v>
      </c>
      <c r="E167" s="2">
        <f t="shared" si="77"/>
        <v>445184.60919999995</v>
      </c>
      <c r="F167" s="2">
        <f t="shared" ref="F167:K168" si="79">F170+F173+F176</f>
        <v>61417.06</v>
      </c>
      <c r="G167" s="2">
        <f>G170+G173+G176</f>
        <v>66479.149999999994</v>
      </c>
      <c r="H167" s="2">
        <f>H170+H173+H176</f>
        <v>62228</v>
      </c>
      <c r="I167" s="2">
        <f>I170+I173+I176</f>
        <v>75901.760000000009</v>
      </c>
      <c r="J167" s="2">
        <f>J170+J173+J176</f>
        <v>89438.97</v>
      </c>
      <c r="K167" s="2">
        <f>K170+K173+K176</f>
        <v>89719.669200000004</v>
      </c>
      <c r="L167" s="66"/>
    </row>
    <row r="168" spans="1:12" s="56" customFormat="1" ht="27.75" customHeight="1" x14ac:dyDescent="0.25">
      <c r="A168" s="214"/>
      <c r="B168" s="217"/>
      <c r="C168" s="216"/>
      <c r="D168" s="120" t="s">
        <v>57</v>
      </c>
      <c r="E168" s="2">
        <f t="shared" si="77"/>
        <v>0</v>
      </c>
      <c r="F168" s="2">
        <f t="shared" si="79"/>
        <v>0</v>
      </c>
      <c r="G168" s="2">
        <f t="shared" si="79"/>
        <v>0</v>
      </c>
      <c r="H168" s="2">
        <f t="shared" si="79"/>
        <v>0</v>
      </c>
      <c r="I168" s="2">
        <f t="shared" si="79"/>
        <v>0</v>
      </c>
      <c r="J168" s="2">
        <f t="shared" si="79"/>
        <v>0</v>
      </c>
      <c r="K168" s="2">
        <f t="shared" si="79"/>
        <v>0</v>
      </c>
      <c r="L168" s="65"/>
    </row>
    <row r="169" spans="1:12" s="56" customFormat="1" ht="18.75" customHeight="1" x14ac:dyDescent="0.25">
      <c r="A169" s="214"/>
      <c r="B169" s="217"/>
      <c r="C169" s="216" t="s">
        <v>155</v>
      </c>
      <c r="D169" s="9" t="s">
        <v>54</v>
      </c>
      <c r="E169" s="4">
        <f t="shared" si="77"/>
        <v>177766.81742000001</v>
      </c>
      <c r="F169" s="4">
        <f t="shared" ref="F169:K169" si="80">F170+F171</f>
        <v>22591.83</v>
      </c>
      <c r="G169" s="4">
        <f t="shared" si="80"/>
        <v>25222.05</v>
      </c>
      <c r="H169" s="4">
        <f t="shared" si="80"/>
        <v>25261.5</v>
      </c>
      <c r="I169" s="4">
        <f t="shared" si="80"/>
        <v>31125.16</v>
      </c>
      <c r="J169" s="4">
        <f t="shared" si="80"/>
        <v>36376.47</v>
      </c>
      <c r="K169" s="4">
        <f t="shared" si="80"/>
        <v>37189.807419999997</v>
      </c>
      <c r="L169" s="65"/>
    </row>
    <row r="170" spans="1:12" s="56" customFormat="1" ht="23.25" customHeight="1" x14ac:dyDescent="0.25">
      <c r="A170" s="214"/>
      <c r="B170" s="217"/>
      <c r="C170" s="216"/>
      <c r="D170" s="120" t="s">
        <v>55</v>
      </c>
      <c r="E170" s="2">
        <f t="shared" si="77"/>
        <v>177766.81742000001</v>
      </c>
      <c r="F170" s="2">
        <v>22591.83</v>
      </c>
      <c r="G170" s="2">
        <v>25222.05</v>
      </c>
      <c r="H170" s="2">
        <v>25261.5</v>
      </c>
      <c r="I170" s="2">
        <v>31125.16</v>
      </c>
      <c r="J170" s="2">
        <v>36376.47</v>
      </c>
      <c r="K170" s="2">
        <v>37189.807419999997</v>
      </c>
      <c r="L170" s="65"/>
    </row>
    <row r="171" spans="1:12" s="56" customFormat="1" ht="25.5" customHeight="1" x14ac:dyDescent="0.25">
      <c r="A171" s="214"/>
      <c r="B171" s="217"/>
      <c r="C171" s="216"/>
      <c r="D171" s="120" t="s">
        <v>57</v>
      </c>
      <c r="E171" s="2">
        <f t="shared" si="77"/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65"/>
    </row>
    <row r="172" spans="1:12" s="56" customFormat="1" ht="18.75" customHeight="1" x14ac:dyDescent="0.25">
      <c r="A172" s="214"/>
      <c r="B172" s="217"/>
      <c r="C172" s="216" t="s">
        <v>156</v>
      </c>
      <c r="D172" s="9" t="s">
        <v>54</v>
      </c>
      <c r="E172" s="4">
        <f t="shared" si="77"/>
        <v>129134.16376</v>
      </c>
      <c r="F172" s="4">
        <f t="shared" ref="F172:K172" si="81">F173+F174</f>
        <v>19174.89</v>
      </c>
      <c r="G172" s="4">
        <f t="shared" si="81"/>
        <v>20112.34</v>
      </c>
      <c r="H172" s="4">
        <f t="shared" si="81"/>
        <v>17687.310000000001</v>
      </c>
      <c r="I172" s="4">
        <f t="shared" si="81"/>
        <v>22070.52</v>
      </c>
      <c r="J172" s="4">
        <f t="shared" si="81"/>
        <v>25927.200000000001</v>
      </c>
      <c r="K172" s="4">
        <f t="shared" si="81"/>
        <v>24161.903760000001</v>
      </c>
      <c r="L172" s="65"/>
    </row>
    <row r="173" spans="1:12" s="56" customFormat="1" ht="25.5" customHeight="1" x14ac:dyDescent="0.25">
      <c r="A173" s="214"/>
      <c r="B173" s="217"/>
      <c r="C173" s="216"/>
      <c r="D173" s="120" t="s">
        <v>55</v>
      </c>
      <c r="E173" s="2">
        <f t="shared" si="77"/>
        <v>129134.16376</v>
      </c>
      <c r="F173" s="2">
        <v>19174.89</v>
      </c>
      <c r="G173" s="2">
        <v>20112.34</v>
      </c>
      <c r="H173" s="2">
        <v>17687.310000000001</v>
      </c>
      <c r="I173" s="2">
        <v>22070.52</v>
      </c>
      <c r="J173" s="2">
        <v>25927.200000000001</v>
      </c>
      <c r="K173" s="2">
        <v>24161.903760000001</v>
      </c>
      <c r="L173" s="65"/>
    </row>
    <row r="174" spans="1:12" s="56" customFormat="1" ht="27.75" customHeight="1" x14ac:dyDescent="0.25">
      <c r="A174" s="214"/>
      <c r="B174" s="217"/>
      <c r="C174" s="216"/>
      <c r="D174" s="120" t="s">
        <v>57</v>
      </c>
      <c r="E174" s="2">
        <f t="shared" si="77"/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65"/>
    </row>
    <row r="175" spans="1:12" s="56" customFormat="1" ht="18.75" customHeight="1" x14ac:dyDescent="0.25">
      <c r="A175" s="214"/>
      <c r="B175" s="217"/>
      <c r="C175" s="216" t="s">
        <v>160</v>
      </c>
      <c r="D175" s="9" t="s">
        <v>54</v>
      </c>
      <c r="E175" s="4">
        <f t="shared" si="77"/>
        <v>138283.62802</v>
      </c>
      <c r="F175" s="4">
        <f t="shared" ref="F175:K175" si="82">F176+F177</f>
        <v>19650.34</v>
      </c>
      <c r="G175" s="4">
        <f t="shared" si="82"/>
        <v>21144.76</v>
      </c>
      <c r="H175" s="4">
        <f t="shared" si="82"/>
        <v>19279.189999999999</v>
      </c>
      <c r="I175" s="4">
        <f t="shared" si="82"/>
        <v>22706.080000000002</v>
      </c>
      <c r="J175" s="4">
        <f t="shared" si="82"/>
        <v>27135.3</v>
      </c>
      <c r="K175" s="4">
        <f t="shared" si="82"/>
        <v>28367.958019999998</v>
      </c>
      <c r="L175" s="65"/>
    </row>
    <row r="176" spans="1:12" s="56" customFormat="1" ht="27" customHeight="1" x14ac:dyDescent="0.25">
      <c r="A176" s="214"/>
      <c r="B176" s="217"/>
      <c r="C176" s="216"/>
      <c r="D176" s="120" t="s">
        <v>55</v>
      </c>
      <c r="E176" s="2">
        <f t="shared" si="77"/>
        <v>138283.62802</v>
      </c>
      <c r="F176" s="2">
        <v>19650.34</v>
      </c>
      <c r="G176" s="2">
        <v>21144.76</v>
      </c>
      <c r="H176" s="2">
        <v>19279.189999999999</v>
      </c>
      <c r="I176" s="2">
        <v>22706.080000000002</v>
      </c>
      <c r="J176" s="2">
        <v>27135.3</v>
      </c>
      <c r="K176" s="2">
        <v>28367.958019999998</v>
      </c>
      <c r="L176" s="65"/>
    </row>
    <row r="177" spans="1:12" s="56" customFormat="1" ht="30" customHeight="1" x14ac:dyDescent="0.25">
      <c r="A177" s="214"/>
      <c r="B177" s="217"/>
      <c r="C177" s="216"/>
      <c r="D177" s="120" t="s">
        <v>57</v>
      </c>
      <c r="E177" s="2">
        <f t="shared" si="77"/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65"/>
    </row>
    <row r="178" spans="1:12" s="56" customFormat="1" ht="23.25" customHeight="1" x14ac:dyDescent="0.25">
      <c r="A178" s="214" t="s">
        <v>112</v>
      </c>
      <c r="B178" s="217" t="s">
        <v>161</v>
      </c>
      <c r="C178" s="216" t="s">
        <v>162</v>
      </c>
      <c r="D178" s="9" t="s">
        <v>54</v>
      </c>
      <c r="E178" s="4">
        <f t="shared" ref="E178:E183" si="83">F178+G178+H178+I178+J178+K178</f>
        <v>1390.3588999999999</v>
      </c>
      <c r="F178" s="4">
        <f t="shared" ref="F178:K178" si="84">F179+F180</f>
        <v>0</v>
      </c>
      <c r="G178" s="4">
        <f t="shared" si="84"/>
        <v>130.27000000000001</v>
      </c>
      <c r="H178" s="4">
        <f t="shared" si="84"/>
        <v>134.37</v>
      </c>
      <c r="I178" s="4">
        <f t="shared" si="84"/>
        <v>460</v>
      </c>
      <c r="J178" s="4">
        <f>J179+J180</f>
        <v>524.4</v>
      </c>
      <c r="K178" s="4">
        <f t="shared" si="84"/>
        <v>141.31890000000001</v>
      </c>
      <c r="L178" s="65"/>
    </row>
    <row r="179" spans="1:12" s="56" customFormat="1" ht="22.5" customHeight="1" x14ac:dyDescent="0.25">
      <c r="A179" s="214"/>
      <c r="B179" s="217"/>
      <c r="C179" s="216"/>
      <c r="D179" s="120" t="s">
        <v>55</v>
      </c>
      <c r="E179" s="2">
        <f t="shared" si="83"/>
        <v>1390.3588999999999</v>
      </c>
      <c r="F179" s="2">
        <v>0</v>
      </c>
      <c r="G179" s="3">
        <v>130.27000000000001</v>
      </c>
      <c r="H179" s="3">
        <v>134.37</v>
      </c>
      <c r="I179" s="2">
        <v>460</v>
      </c>
      <c r="J179" s="2">
        <v>524.4</v>
      </c>
      <c r="K179" s="2">
        <v>141.31890000000001</v>
      </c>
      <c r="L179" s="65"/>
    </row>
    <row r="180" spans="1:12" s="56" customFormat="1" ht="36" customHeight="1" x14ac:dyDescent="0.25">
      <c r="A180" s="214"/>
      <c r="B180" s="217"/>
      <c r="C180" s="216"/>
      <c r="D180" s="120" t="s">
        <v>57</v>
      </c>
      <c r="E180" s="2">
        <f t="shared" si="83"/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65"/>
    </row>
    <row r="181" spans="1:12" s="63" customFormat="1" ht="24" customHeight="1" x14ac:dyDescent="0.25">
      <c r="A181" s="218" t="s">
        <v>131</v>
      </c>
      <c r="B181" s="221" t="s">
        <v>163</v>
      </c>
      <c r="C181" s="221"/>
      <c r="D181" s="122" t="s">
        <v>54</v>
      </c>
      <c r="E181" s="18">
        <f t="shared" si="83"/>
        <v>85737.465741000007</v>
      </c>
      <c r="F181" s="18">
        <f t="shared" ref="F181:I181" si="85">F182+F183</f>
        <v>8196.4000000000015</v>
      </c>
      <c r="G181" s="18">
        <f t="shared" si="85"/>
        <v>8406.24</v>
      </c>
      <c r="H181" s="18">
        <f t="shared" si="85"/>
        <v>8464.33</v>
      </c>
      <c r="I181" s="18">
        <f t="shared" si="85"/>
        <v>17807.030000000002</v>
      </c>
      <c r="J181" s="18">
        <f>J182+J183</f>
        <v>20240.18</v>
      </c>
      <c r="K181" s="18">
        <f t="shared" ref="K181" si="86">K182+K183</f>
        <v>22623.285741000003</v>
      </c>
      <c r="L181" s="70"/>
    </row>
    <row r="182" spans="1:12" s="63" customFormat="1" ht="33.75" customHeight="1" x14ac:dyDescent="0.25">
      <c r="A182" s="218"/>
      <c r="B182" s="221"/>
      <c r="C182" s="221"/>
      <c r="D182" s="11" t="s">
        <v>55</v>
      </c>
      <c r="E182" s="12">
        <f t="shared" si="83"/>
        <v>13437.350000000002</v>
      </c>
      <c r="F182" s="12">
        <f>F185+F221+F245</f>
        <v>6596.1500000000005</v>
      </c>
      <c r="G182" s="12">
        <f>G185+G221+G245</f>
        <v>0</v>
      </c>
      <c r="H182" s="12">
        <f>H185+H221+H245</f>
        <v>0</v>
      </c>
      <c r="I182" s="12">
        <f>I185+I221+I245+I269+I275+I278+I281</f>
        <v>823.2</v>
      </c>
      <c r="J182" s="12">
        <f>J185+J221+J245+J269+J275+J278+J281+J272</f>
        <v>1279.2</v>
      </c>
      <c r="K182" s="12">
        <f>K185+K221+K245+K269+K275+K278+K281+K284+K287+K290+K293+K296</f>
        <v>4738.8</v>
      </c>
      <c r="L182" s="71"/>
    </row>
    <row r="183" spans="1:12" s="63" customFormat="1" ht="34.5" customHeight="1" x14ac:dyDescent="0.25">
      <c r="A183" s="218"/>
      <c r="B183" s="221"/>
      <c r="C183" s="221"/>
      <c r="D183" s="11" t="s">
        <v>57</v>
      </c>
      <c r="E183" s="12">
        <f t="shared" si="83"/>
        <v>72300.115741000016</v>
      </c>
      <c r="F183" s="12">
        <f>F186+F222+F246</f>
        <v>1600.25</v>
      </c>
      <c r="G183" s="12">
        <f>G186+G222+G246+G270</f>
        <v>8406.24</v>
      </c>
      <c r="H183" s="12">
        <f>H186+H222+H246+H270</f>
        <v>8464.33</v>
      </c>
      <c r="I183" s="12">
        <f>I186+I222+I246+I270+I276+I279+I282</f>
        <v>16983.830000000002</v>
      </c>
      <c r="J183" s="12">
        <f>J186+J222+J246+J270+J276+J279+J282</f>
        <v>18960.98</v>
      </c>
      <c r="K183" s="12">
        <f>K186+K222+K246+K270+K276+K279+K282+K285+K288+K291+K294+K297+K300</f>
        <v>17884.485741000004</v>
      </c>
      <c r="L183" s="71"/>
    </row>
    <row r="184" spans="1:12" s="56" customFormat="1" ht="25.5" customHeight="1" x14ac:dyDescent="0.25">
      <c r="A184" s="214" t="s">
        <v>133</v>
      </c>
      <c r="B184" s="215" t="s">
        <v>72</v>
      </c>
      <c r="C184" s="216" t="s">
        <v>164</v>
      </c>
      <c r="D184" s="120" t="s">
        <v>54</v>
      </c>
      <c r="E184" s="4">
        <f t="shared" ref="E184:E204" si="87">F184+G184+H184+I184+J184+K184</f>
        <v>12602.990540000001</v>
      </c>
      <c r="F184" s="4">
        <f>F185+F186</f>
        <v>1264.96</v>
      </c>
      <c r="G184" s="4">
        <f t="shared" ref="G184:K184" si="88">G185+G186</f>
        <v>2249.6999999999998</v>
      </c>
      <c r="H184" s="4">
        <f t="shared" si="88"/>
        <v>154.9</v>
      </c>
      <c r="I184" s="4">
        <f t="shared" si="88"/>
        <v>804.59</v>
      </c>
      <c r="J184" s="4">
        <f>J185+J186</f>
        <v>5329.18</v>
      </c>
      <c r="K184" s="4">
        <f t="shared" si="88"/>
        <v>2799.6605400000003</v>
      </c>
      <c r="L184" s="66"/>
    </row>
    <row r="185" spans="1:12" s="56" customFormat="1" ht="30" customHeight="1" x14ac:dyDescent="0.25">
      <c r="A185" s="214"/>
      <c r="B185" s="215"/>
      <c r="C185" s="216"/>
      <c r="D185" s="120" t="s">
        <v>55</v>
      </c>
      <c r="E185" s="2">
        <f t="shared" si="87"/>
        <v>0</v>
      </c>
      <c r="F185" s="2">
        <f t="shared" ref="F185:K185" si="89">F191+F194+F197+F200+F203+F206+F209+F212</f>
        <v>0</v>
      </c>
      <c r="G185" s="2">
        <f t="shared" si="89"/>
        <v>0</v>
      </c>
      <c r="H185" s="2">
        <f t="shared" si="89"/>
        <v>0</v>
      </c>
      <c r="I185" s="2">
        <f t="shared" si="89"/>
        <v>0</v>
      </c>
      <c r="J185" s="2">
        <f>J191+J194+J197+J200+J203+J206+J209+J212</f>
        <v>0</v>
      </c>
      <c r="K185" s="2">
        <f t="shared" si="89"/>
        <v>0</v>
      </c>
      <c r="L185" s="65"/>
    </row>
    <row r="186" spans="1:12" s="56" customFormat="1" ht="45" customHeight="1" x14ac:dyDescent="0.25">
      <c r="A186" s="214"/>
      <c r="B186" s="215"/>
      <c r="C186" s="216"/>
      <c r="D186" s="120" t="s">
        <v>57</v>
      </c>
      <c r="E186" s="2">
        <f t="shared" si="87"/>
        <v>12602.990540000001</v>
      </c>
      <c r="F186" s="2">
        <f>F192+F195+F198+F201+F204+F207+F210+F213</f>
        <v>1264.96</v>
      </c>
      <c r="G186" s="2">
        <f>G192+G195+G198+G201+G204+G207+G210+G213</f>
        <v>2249.6999999999998</v>
      </c>
      <c r="H186" s="2">
        <f>H192+H195+H198+H201+H204+H207+H210+H213+H216</f>
        <v>154.9</v>
      </c>
      <c r="I186" s="2">
        <f>I192+I195+I198+I201+I204+I210+I213</f>
        <v>804.59</v>
      </c>
      <c r="J186" s="2">
        <f>J192+J195+J198+J201+J204+J207+J210+J213+J219</f>
        <v>5329.18</v>
      </c>
      <c r="K186" s="2">
        <f>K189+K192+K195+K198+K201+K204</f>
        <v>2799.6605400000003</v>
      </c>
      <c r="L186" s="65"/>
    </row>
    <row r="187" spans="1:12" s="56" customFormat="1" ht="18" customHeight="1" x14ac:dyDescent="0.25">
      <c r="A187" s="214" t="s">
        <v>165</v>
      </c>
      <c r="B187" s="215" t="s">
        <v>166</v>
      </c>
      <c r="C187" s="216" t="s">
        <v>164</v>
      </c>
      <c r="D187" s="120" t="s">
        <v>54</v>
      </c>
      <c r="E187" s="4">
        <f t="shared" ref="E187:E189" si="90">F187+G187+H187+I187+J187+K187</f>
        <v>1039.6325400000001</v>
      </c>
      <c r="F187" s="4">
        <f t="shared" ref="F187:K187" si="91">F188+F189</f>
        <v>0</v>
      </c>
      <c r="G187" s="4">
        <f t="shared" si="91"/>
        <v>0</v>
      </c>
      <c r="H187" s="4">
        <f t="shared" si="91"/>
        <v>0</v>
      </c>
      <c r="I187" s="4">
        <f t="shared" si="91"/>
        <v>0</v>
      </c>
      <c r="J187" s="4">
        <f t="shared" si="91"/>
        <v>0</v>
      </c>
      <c r="K187" s="4">
        <f t="shared" si="91"/>
        <v>1039.6325400000001</v>
      </c>
      <c r="L187" s="65"/>
    </row>
    <row r="188" spans="1:12" s="56" customFormat="1" x14ac:dyDescent="0.25">
      <c r="A188" s="214"/>
      <c r="B188" s="215"/>
      <c r="C188" s="216"/>
      <c r="D188" s="120" t="s">
        <v>55</v>
      </c>
      <c r="E188" s="2">
        <f t="shared" si="90"/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65"/>
    </row>
    <row r="189" spans="1:12" s="56" customFormat="1" ht="36" customHeight="1" x14ac:dyDescent="0.25">
      <c r="A189" s="214"/>
      <c r="B189" s="215"/>
      <c r="C189" s="216"/>
      <c r="D189" s="120" t="s">
        <v>57</v>
      </c>
      <c r="E189" s="2">
        <f t="shared" si="90"/>
        <v>1039.6325400000001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1039.6325400000001</v>
      </c>
      <c r="L189" s="65"/>
    </row>
    <row r="190" spans="1:12" s="56" customFormat="1" ht="18" customHeight="1" x14ac:dyDescent="0.25">
      <c r="A190" s="214" t="s">
        <v>167</v>
      </c>
      <c r="B190" s="215" t="s">
        <v>168</v>
      </c>
      <c r="C190" s="216" t="s">
        <v>164</v>
      </c>
      <c r="D190" s="120" t="s">
        <v>54</v>
      </c>
      <c r="E190" s="4">
        <f t="shared" si="87"/>
        <v>2050.12</v>
      </c>
      <c r="F190" s="4">
        <f t="shared" ref="F190:K190" si="92">F191+F192</f>
        <v>100</v>
      </c>
      <c r="G190" s="4">
        <f t="shared" si="92"/>
        <v>353.96</v>
      </c>
      <c r="H190" s="4">
        <f t="shared" si="92"/>
        <v>0</v>
      </c>
      <c r="I190" s="4">
        <f t="shared" si="92"/>
        <v>0</v>
      </c>
      <c r="J190" s="4">
        <f t="shared" si="92"/>
        <v>1596.16</v>
      </c>
      <c r="K190" s="4">
        <f t="shared" si="92"/>
        <v>0</v>
      </c>
      <c r="L190" s="65"/>
    </row>
    <row r="191" spans="1:12" s="56" customFormat="1" x14ac:dyDescent="0.25">
      <c r="A191" s="214"/>
      <c r="B191" s="215"/>
      <c r="C191" s="216"/>
      <c r="D191" s="120" t="s">
        <v>55</v>
      </c>
      <c r="E191" s="2">
        <f t="shared" si="87"/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65"/>
    </row>
    <row r="192" spans="1:12" s="56" customFormat="1" ht="36" customHeight="1" x14ac:dyDescent="0.25">
      <c r="A192" s="214"/>
      <c r="B192" s="215"/>
      <c r="C192" s="216"/>
      <c r="D192" s="120" t="s">
        <v>57</v>
      </c>
      <c r="E192" s="2">
        <f t="shared" si="87"/>
        <v>2050.12</v>
      </c>
      <c r="F192" s="2">
        <v>100</v>
      </c>
      <c r="G192" s="2">
        <v>353.96</v>
      </c>
      <c r="H192" s="2">
        <v>0</v>
      </c>
      <c r="I192" s="2">
        <v>0</v>
      </c>
      <c r="J192" s="2">
        <v>1596.16</v>
      </c>
      <c r="K192" s="2">
        <v>0</v>
      </c>
      <c r="L192" s="65"/>
    </row>
    <row r="193" spans="1:12" s="56" customFormat="1" ht="21.75" customHeight="1" x14ac:dyDescent="0.25">
      <c r="A193" s="214" t="s">
        <v>169</v>
      </c>
      <c r="B193" s="217" t="s">
        <v>170</v>
      </c>
      <c r="C193" s="216" t="s">
        <v>164</v>
      </c>
      <c r="D193" s="120" t="s">
        <v>54</v>
      </c>
      <c r="E193" s="4">
        <f t="shared" si="87"/>
        <v>2066.79</v>
      </c>
      <c r="F193" s="4">
        <f t="shared" ref="F193:K193" si="93">F194+F195</f>
        <v>700</v>
      </c>
      <c r="G193" s="4">
        <f t="shared" si="93"/>
        <v>963.28</v>
      </c>
      <c r="H193" s="4">
        <f t="shared" si="93"/>
        <v>0</v>
      </c>
      <c r="I193" s="4">
        <f>I194+I195</f>
        <v>403.51</v>
      </c>
      <c r="J193" s="4">
        <f t="shared" si="93"/>
        <v>0</v>
      </c>
      <c r="K193" s="4">
        <f t="shared" si="93"/>
        <v>0</v>
      </c>
      <c r="L193" s="65"/>
    </row>
    <row r="194" spans="1:12" s="56" customFormat="1" x14ac:dyDescent="0.25">
      <c r="A194" s="214"/>
      <c r="B194" s="217"/>
      <c r="C194" s="216"/>
      <c r="D194" s="120" t="s">
        <v>55</v>
      </c>
      <c r="E194" s="2">
        <f t="shared" si="87"/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65"/>
    </row>
    <row r="195" spans="1:12" s="56" customFormat="1" ht="30" customHeight="1" x14ac:dyDescent="0.25">
      <c r="A195" s="214"/>
      <c r="B195" s="217"/>
      <c r="C195" s="216"/>
      <c r="D195" s="120" t="s">
        <v>57</v>
      </c>
      <c r="E195" s="2">
        <f t="shared" si="87"/>
        <v>2066.79</v>
      </c>
      <c r="F195" s="2">
        <v>700</v>
      </c>
      <c r="G195" s="2">
        <v>963.28</v>
      </c>
      <c r="H195" s="2">
        <v>0</v>
      </c>
      <c r="I195" s="2">
        <v>403.51</v>
      </c>
      <c r="J195" s="2">
        <v>0</v>
      </c>
      <c r="K195" s="2">
        <v>0</v>
      </c>
      <c r="L195" s="65"/>
    </row>
    <row r="196" spans="1:12" s="56" customFormat="1" x14ac:dyDescent="0.25">
      <c r="A196" s="214"/>
      <c r="B196" s="217"/>
      <c r="C196" s="216" t="s">
        <v>143</v>
      </c>
      <c r="D196" s="120" t="s">
        <v>54</v>
      </c>
      <c r="E196" s="4">
        <f t="shared" si="87"/>
        <v>590</v>
      </c>
      <c r="F196" s="4">
        <f t="shared" ref="F196:K196" si="94">F197+F198</f>
        <v>100</v>
      </c>
      <c r="G196" s="4">
        <f t="shared" si="94"/>
        <v>0</v>
      </c>
      <c r="H196" s="4">
        <f t="shared" si="94"/>
        <v>0</v>
      </c>
      <c r="I196" s="4">
        <f t="shared" si="94"/>
        <v>100</v>
      </c>
      <c r="J196" s="4">
        <f t="shared" si="94"/>
        <v>390</v>
      </c>
      <c r="K196" s="4">
        <f t="shared" si="94"/>
        <v>0</v>
      </c>
      <c r="L196" s="65"/>
    </row>
    <row r="197" spans="1:12" s="56" customFormat="1" x14ac:dyDescent="0.25">
      <c r="A197" s="214"/>
      <c r="B197" s="217"/>
      <c r="C197" s="216"/>
      <c r="D197" s="120" t="s">
        <v>55</v>
      </c>
      <c r="E197" s="2">
        <f t="shared" si="87"/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65"/>
    </row>
    <row r="198" spans="1:12" s="56" customFormat="1" x14ac:dyDescent="0.25">
      <c r="A198" s="214"/>
      <c r="B198" s="217"/>
      <c r="C198" s="216"/>
      <c r="D198" s="120" t="s">
        <v>57</v>
      </c>
      <c r="E198" s="2">
        <f t="shared" si="87"/>
        <v>590</v>
      </c>
      <c r="F198" s="2">
        <v>100</v>
      </c>
      <c r="G198" s="2">
        <v>0</v>
      </c>
      <c r="H198" s="2">
        <v>0</v>
      </c>
      <c r="I198" s="2">
        <v>100</v>
      </c>
      <c r="J198" s="2">
        <v>390</v>
      </c>
      <c r="K198" s="2">
        <v>0</v>
      </c>
      <c r="L198" s="65"/>
    </row>
    <row r="199" spans="1:12" s="56" customFormat="1" ht="15" customHeight="1" x14ac:dyDescent="0.25">
      <c r="A199" s="214" t="s">
        <v>171</v>
      </c>
      <c r="B199" s="215" t="s">
        <v>172</v>
      </c>
      <c r="C199" s="216" t="s">
        <v>164</v>
      </c>
      <c r="D199" s="120" t="s">
        <v>54</v>
      </c>
      <c r="E199" s="4">
        <f t="shared" si="87"/>
        <v>65.67</v>
      </c>
      <c r="F199" s="4">
        <f t="shared" ref="F199:K199" si="95">F200+F201</f>
        <v>65.67</v>
      </c>
      <c r="G199" s="4">
        <f t="shared" si="95"/>
        <v>0</v>
      </c>
      <c r="H199" s="4">
        <f t="shared" si="95"/>
        <v>0</v>
      </c>
      <c r="I199" s="4">
        <f t="shared" si="95"/>
        <v>0</v>
      </c>
      <c r="J199" s="4">
        <f t="shared" si="95"/>
        <v>0</v>
      </c>
      <c r="K199" s="4">
        <f t="shared" si="95"/>
        <v>0</v>
      </c>
      <c r="L199" s="65"/>
    </row>
    <row r="200" spans="1:12" s="56" customFormat="1" ht="36" customHeight="1" x14ac:dyDescent="0.25">
      <c r="A200" s="214"/>
      <c r="B200" s="215"/>
      <c r="C200" s="216"/>
      <c r="D200" s="120" t="s">
        <v>55</v>
      </c>
      <c r="E200" s="2">
        <f t="shared" si="87"/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65"/>
    </row>
    <row r="201" spans="1:12" s="56" customFormat="1" ht="34.5" customHeight="1" x14ac:dyDescent="0.25">
      <c r="A201" s="214"/>
      <c r="B201" s="215"/>
      <c r="C201" s="216"/>
      <c r="D201" s="120" t="s">
        <v>57</v>
      </c>
      <c r="E201" s="2">
        <f t="shared" si="87"/>
        <v>65.67</v>
      </c>
      <c r="F201" s="2">
        <v>65.67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65"/>
    </row>
    <row r="202" spans="1:12" s="56" customFormat="1" ht="20.25" customHeight="1" x14ac:dyDescent="0.25">
      <c r="A202" s="214" t="s">
        <v>173</v>
      </c>
      <c r="B202" s="217" t="s">
        <v>174</v>
      </c>
      <c r="C202" s="216" t="s">
        <v>175</v>
      </c>
      <c r="D202" s="9" t="s">
        <v>54</v>
      </c>
      <c r="E202" s="4">
        <f t="shared" si="87"/>
        <v>4066.8280000000004</v>
      </c>
      <c r="F202" s="4">
        <f t="shared" ref="F202:G202" si="96">F203+F204</f>
        <v>180.06</v>
      </c>
      <c r="G202" s="4">
        <f t="shared" si="96"/>
        <v>501.9</v>
      </c>
      <c r="H202" s="4">
        <f>H203+H204</f>
        <v>154.9</v>
      </c>
      <c r="I202" s="4">
        <f>I203+I204</f>
        <v>294.08000000000004</v>
      </c>
      <c r="J202" s="4">
        <f>J203+J204</f>
        <v>1175.8600000000001</v>
      </c>
      <c r="K202" s="4">
        <f>K203+K204</f>
        <v>1760.0280000000002</v>
      </c>
      <c r="L202" s="65"/>
    </row>
    <row r="203" spans="1:12" s="56" customFormat="1" ht="33" customHeight="1" x14ac:dyDescent="0.25">
      <c r="A203" s="214"/>
      <c r="B203" s="217"/>
      <c r="C203" s="216"/>
      <c r="D203" s="120" t="s">
        <v>55</v>
      </c>
      <c r="E203" s="2">
        <f t="shared" si="87"/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65"/>
    </row>
    <row r="204" spans="1:12" s="56" customFormat="1" ht="28.5" customHeight="1" x14ac:dyDescent="0.25">
      <c r="A204" s="214"/>
      <c r="B204" s="217"/>
      <c r="C204" s="216"/>
      <c r="D204" s="120" t="s">
        <v>57</v>
      </c>
      <c r="E204" s="2">
        <f t="shared" si="87"/>
        <v>4066.8280000000004</v>
      </c>
      <c r="F204" s="2">
        <v>180.06</v>
      </c>
      <c r="G204" s="2">
        <v>501.9</v>
      </c>
      <c r="H204" s="2">
        <v>154.9</v>
      </c>
      <c r="I204" s="2">
        <f>I207+I210+171.21</f>
        <v>294.08000000000004</v>
      </c>
      <c r="J204" s="2">
        <f>718.7+J207+J210+J213</f>
        <v>1175.8600000000001</v>
      </c>
      <c r="K204" s="2">
        <f>1375.65+K207+K210+K213</f>
        <v>1760.0280000000002</v>
      </c>
      <c r="L204" s="65"/>
    </row>
    <row r="205" spans="1:12" s="56" customFormat="1" ht="33.75" customHeight="1" x14ac:dyDescent="0.25">
      <c r="A205" s="214"/>
      <c r="B205" s="217"/>
      <c r="C205" s="216" t="s">
        <v>155</v>
      </c>
      <c r="D205" s="9" t="s">
        <v>54</v>
      </c>
      <c r="E205" s="4">
        <f t="shared" ref="E205:E216" si="97">F205+G205+H205+I205+J205+K205</f>
        <v>276.11</v>
      </c>
      <c r="F205" s="4">
        <f t="shared" ref="F205:K205" si="98">F206+F207</f>
        <v>30</v>
      </c>
      <c r="G205" s="4">
        <f t="shared" si="98"/>
        <v>75.34</v>
      </c>
      <c r="H205" s="4">
        <f t="shared" si="98"/>
        <v>0</v>
      </c>
      <c r="I205" s="4">
        <f t="shared" si="98"/>
        <v>115.87</v>
      </c>
      <c r="J205" s="4">
        <f t="shared" si="98"/>
        <v>50</v>
      </c>
      <c r="K205" s="4">
        <f t="shared" si="98"/>
        <v>4.9000000000000004</v>
      </c>
      <c r="L205" s="65"/>
    </row>
    <row r="206" spans="1:12" s="56" customFormat="1" ht="36.75" customHeight="1" x14ac:dyDescent="0.25">
      <c r="A206" s="214"/>
      <c r="B206" s="217"/>
      <c r="C206" s="216"/>
      <c r="D206" s="120" t="s">
        <v>55</v>
      </c>
      <c r="E206" s="2">
        <f t="shared" si="97"/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65"/>
    </row>
    <row r="207" spans="1:12" s="56" customFormat="1" ht="30" customHeight="1" x14ac:dyDescent="0.25">
      <c r="A207" s="214"/>
      <c r="B207" s="217"/>
      <c r="C207" s="216"/>
      <c r="D207" s="120" t="s">
        <v>57</v>
      </c>
      <c r="E207" s="2">
        <f t="shared" si="97"/>
        <v>276.11</v>
      </c>
      <c r="F207" s="2">
        <v>30</v>
      </c>
      <c r="G207" s="2">
        <v>75.34</v>
      </c>
      <c r="H207" s="2">
        <v>0</v>
      </c>
      <c r="I207" s="2">
        <v>115.87</v>
      </c>
      <c r="J207" s="2">
        <v>50</v>
      </c>
      <c r="K207" s="2">
        <v>4.9000000000000004</v>
      </c>
      <c r="L207" s="65"/>
    </row>
    <row r="208" spans="1:12" s="56" customFormat="1" ht="27" customHeight="1" x14ac:dyDescent="0.25">
      <c r="A208" s="214"/>
      <c r="B208" s="217"/>
      <c r="C208" s="216" t="s">
        <v>176</v>
      </c>
      <c r="D208" s="9" t="s">
        <v>54</v>
      </c>
      <c r="E208" s="4">
        <f t="shared" si="97"/>
        <v>508.93</v>
      </c>
      <c r="F208" s="4">
        <f t="shared" ref="F208:K208" si="99">F209+F210</f>
        <v>44.23</v>
      </c>
      <c r="G208" s="4">
        <f t="shared" si="99"/>
        <v>95.4</v>
      </c>
      <c r="H208" s="4">
        <f t="shared" si="99"/>
        <v>0</v>
      </c>
      <c r="I208" s="4">
        <f t="shared" si="99"/>
        <v>7</v>
      </c>
      <c r="J208" s="4">
        <f t="shared" si="99"/>
        <v>357.16</v>
      </c>
      <c r="K208" s="4">
        <f t="shared" si="99"/>
        <v>5.14</v>
      </c>
      <c r="L208" s="65"/>
    </row>
    <row r="209" spans="1:12" s="56" customFormat="1" ht="27" customHeight="1" x14ac:dyDescent="0.25">
      <c r="A209" s="214"/>
      <c r="B209" s="217"/>
      <c r="C209" s="216"/>
      <c r="D209" s="120" t="s">
        <v>55</v>
      </c>
      <c r="E209" s="2">
        <f t="shared" si="97"/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65"/>
    </row>
    <row r="210" spans="1:12" s="56" customFormat="1" ht="27" customHeight="1" x14ac:dyDescent="0.25">
      <c r="A210" s="214"/>
      <c r="B210" s="217"/>
      <c r="C210" s="216"/>
      <c r="D210" s="120" t="s">
        <v>57</v>
      </c>
      <c r="E210" s="2">
        <f t="shared" si="97"/>
        <v>508.93</v>
      </c>
      <c r="F210" s="2">
        <v>44.23</v>
      </c>
      <c r="G210" s="2">
        <v>95.4</v>
      </c>
      <c r="H210" s="2">
        <v>0</v>
      </c>
      <c r="I210" s="2">
        <v>7</v>
      </c>
      <c r="J210" s="2">
        <v>357.16</v>
      </c>
      <c r="K210" s="2">
        <v>5.14</v>
      </c>
      <c r="L210" s="65"/>
    </row>
    <row r="211" spans="1:12" s="56" customFormat="1" ht="27" customHeight="1" x14ac:dyDescent="0.25">
      <c r="A211" s="214"/>
      <c r="B211" s="217"/>
      <c r="C211" s="216" t="s">
        <v>160</v>
      </c>
      <c r="D211" s="9" t="s">
        <v>54</v>
      </c>
      <c r="E211" s="4">
        <f t="shared" si="97"/>
        <v>729.15800000000002</v>
      </c>
      <c r="F211" s="4">
        <f t="shared" ref="F211:K211" si="100">F212+F213</f>
        <v>45</v>
      </c>
      <c r="G211" s="5">
        <f t="shared" si="100"/>
        <v>259.82</v>
      </c>
      <c r="H211" s="4">
        <f t="shared" si="100"/>
        <v>0</v>
      </c>
      <c r="I211" s="4">
        <f t="shared" si="100"/>
        <v>0</v>
      </c>
      <c r="J211" s="4">
        <f t="shared" si="100"/>
        <v>50</v>
      </c>
      <c r="K211" s="4">
        <f t="shared" si="100"/>
        <v>374.33800000000002</v>
      </c>
      <c r="L211" s="65"/>
    </row>
    <row r="212" spans="1:12" s="56" customFormat="1" ht="27" customHeight="1" x14ac:dyDescent="0.25">
      <c r="A212" s="214"/>
      <c r="B212" s="217"/>
      <c r="C212" s="216"/>
      <c r="D212" s="120" t="s">
        <v>55</v>
      </c>
      <c r="E212" s="2">
        <f t="shared" si="97"/>
        <v>0</v>
      </c>
      <c r="F212" s="2">
        <v>0</v>
      </c>
      <c r="G212" s="3">
        <v>0</v>
      </c>
      <c r="H212" s="2">
        <v>0</v>
      </c>
      <c r="I212" s="2">
        <v>0</v>
      </c>
      <c r="J212" s="2">
        <v>0</v>
      </c>
      <c r="K212" s="2">
        <v>0</v>
      </c>
      <c r="L212" s="65"/>
    </row>
    <row r="213" spans="1:12" s="56" customFormat="1" ht="27" customHeight="1" x14ac:dyDescent="0.25">
      <c r="A213" s="214"/>
      <c r="B213" s="217"/>
      <c r="C213" s="216"/>
      <c r="D213" s="120" t="s">
        <v>57</v>
      </c>
      <c r="E213" s="2">
        <f t="shared" si="97"/>
        <v>729.15800000000002</v>
      </c>
      <c r="F213" s="2">
        <v>45</v>
      </c>
      <c r="G213" s="3">
        <v>259.82</v>
      </c>
      <c r="H213" s="2">
        <v>0</v>
      </c>
      <c r="I213" s="2">
        <v>0</v>
      </c>
      <c r="J213" s="2">
        <v>50</v>
      </c>
      <c r="K213" s="2">
        <v>374.33800000000002</v>
      </c>
      <c r="L213" s="65"/>
    </row>
    <row r="214" spans="1:12" s="56" customFormat="1" ht="18.75" customHeight="1" x14ac:dyDescent="0.25">
      <c r="A214" s="214" t="s">
        <v>177</v>
      </c>
      <c r="B214" s="217" t="s">
        <v>178</v>
      </c>
      <c r="C214" s="216" t="s">
        <v>164</v>
      </c>
      <c r="D214" s="9" t="s">
        <v>54</v>
      </c>
      <c r="E214" s="4">
        <f t="shared" si="97"/>
        <v>0</v>
      </c>
      <c r="F214" s="4">
        <f t="shared" ref="F214:K214" si="101">F215+F216</f>
        <v>0</v>
      </c>
      <c r="G214" s="4">
        <f t="shared" si="101"/>
        <v>0</v>
      </c>
      <c r="H214" s="4">
        <f t="shared" si="101"/>
        <v>0</v>
      </c>
      <c r="I214" s="4">
        <f t="shared" si="101"/>
        <v>0</v>
      </c>
      <c r="J214" s="4">
        <f t="shared" si="101"/>
        <v>0</v>
      </c>
      <c r="K214" s="4">
        <f t="shared" si="101"/>
        <v>0</v>
      </c>
      <c r="L214" s="65"/>
    </row>
    <row r="215" spans="1:12" s="56" customFormat="1" ht="25.5" customHeight="1" x14ac:dyDescent="0.25">
      <c r="A215" s="214"/>
      <c r="B215" s="217"/>
      <c r="C215" s="216"/>
      <c r="D215" s="120" t="s">
        <v>55</v>
      </c>
      <c r="E215" s="2">
        <f t="shared" si="97"/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65"/>
    </row>
    <row r="216" spans="1:12" s="56" customFormat="1" ht="35.25" customHeight="1" x14ac:dyDescent="0.25">
      <c r="A216" s="214"/>
      <c r="B216" s="217"/>
      <c r="C216" s="216"/>
      <c r="D216" s="120" t="s">
        <v>57</v>
      </c>
      <c r="E216" s="2">
        <f t="shared" si="97"/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65"/>
    </row>
    <row r="217" spans="1:12" s="56" customFormat="1" ht="26.25" customHeight="1" x14ac:dyDescent="0.25">
      <c r="A217" s="214" t="s">
        <v>179</v>
      </c>
      <c r="B217" s="217" t="s">
        <v>180</v>
      </c>
      <c r="C217" s="216" t="s">
        <v>181</v>
      </c>
      <c r="D217" s="9" t="s">
        <v>54</v>
      </c>
      <c r="E217" s="4">
        <f t="shared" ref="E217:E219" si="102">F217+G217+H217+I217+J217+K217</f>
        <v>1710</v>
      </c>
      <c r="F217" s="4">
        <f t="shared" ref="F217:K217" si="103">F218+F219</f>
        <v>0</v>
      </c>
      <c r="G217" s="4">
        <f t="shared" si="103"/>
        <v>0</v>
      </c>
      <c r="H217" s="4">
        <f t="shared" si="103"/>
        <v>0</v>
      </c>
      <c r="I217" s="4">
        <f t="shared" si="103"/>
        <v>0</v>
      </c>
      <c r="J217" s="4">
        <f t="shared" si="103"/>
        <v>1710</v>
      </c>
      <c r="K217" s="4">
        <f t="shared" si="103"/>
        <v>0</v>
      </c>
      <c r="L217" s="65"/>
    </row>
    <row r="218" spans="1:12" s="56" customFormat="1" ht="25.5" customHeight="1" x14ac:dyDescent="0.25">
      <c r="A218" s="214"/>
      <c r="B218" s="217"/>
      <c r="C218" s="216"/>
      <c r="D218" s="120" t="s">
        <v>55</v>
      </c>
      <c r="E218" s="2">
        <f t="shared" si="102"/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65"/>
    </row>
    <row r="219" spans="1:12" s="56" customFormat="1" ht="35.25" customHeight="1" x14ac:dyDescent="0.25">
      <c r="A219" s="214"/>
      <c r="B219" s="217"/>
      <c r="C219" s="216"/>
      <c r="D219" s="120" t="s">
        <v>57</v>
      </c>
      <c r="E219" s="2">
        <f t="shared" si="102"/>
        <v>1710</v>
      </c>
      <c r="F219" s="2">
        <v>0</v>
      </c>
      <c r="G219" s="2">
        <v>0</v>
      </c>
      <c r="H219" s="2">
        <v>0</v>
      </c>
      <c r="I219" s="2">
        <v>0</v>
      </c>
      <c r="J219" s="2">
        <v>1710</v>
      </c>
      <c r="K219" s="2">
        <v>0</v>
      </c>
      <c r="L219" s="65"/>
    </row>
    <row r="220" spans="1:12" s="56" customFormat="1" ht="18.75" customHeight="1" x14ac:dyDescent="0.25">
      <c r="A220" s="214" t="s">
        <v>144</v>
      </c>
      <c r="B220" s="217" t="s">
        <v>182</v>
      </c>
      <c r="C220" s="216" t="s">
        <v>164</v>
      </c>
      <c r="D220" s="9" t="s">
        <v>54</v>
      </c>
      <c r="E220" s="4">
        <f>F220+G220+H220+I220+J220+K220</f>
        <v>46109.600311000002</v>
      </c>
      <c r="F220" s="4">
        <f t="shared" ref="F220:K220" si="104">F221+F222</f>
        <v>319.77999999999997</v>
      </c>
      <c r="G220" s="4">
        <f t="shared" si="104"/>
        <v>5749.42</v>
      </c>
      <c r="H220" s="4">
        <f t="shared" si="104"/>
        <v>7186.0199999999995</v>
      </c>
      <c r="I220" s="4">
        <f>I221+I222</f>
        <v>11227.13</v>
      </c>
      <c r="J220" s="4">
        <f>J221+J222</f>
        <v>10418.530000000001</v>
      </c>
      <c r="K220" s="4">
        <f t="shared" si="104"/>
        <v>11208.720311000001</v>
      </c>
      <c r="L220" s="66"/>
    </row>
    <row r="221" spans="1:12" s="56" customFormat="1" ht="25.5" customHeight="1" x14ac:dyDescent="0.25">
      <c r="A221" s="214"/>
      <c r="B221" s="217"/>
      <c r="C221" s="216"/>
      <c r="D221" s="120" t="s">
        <v>55</v>
      </c>
      <c r="E221" s="2">
        <f>F221+G221+H221+I221+J221+K221</f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65"/>
    </row>
    <row r="222" spans="1:12" s="56" customFormat="1" ht="35.25" customHeight="1" x14ac:dyDescent="0.25">
      <c r="A222" s="214"/>
      <c r="B222" s="217"/>
      <c r="C222" s="216"/>
      <c r="D222" s="120" t="s">
        <v>57</v>
      </c>
      <c r="E222" s="2">
        <f>F222+G222+H222+I222+J222+K222</f>
        <v>46109.600311000002</v>
      </c>
      <c r="F222" s="2">
        <v>319.77999999999997</v>
      </c>
      <c r="G222" s="2">
        <f>G225+G228</f>
        <v>5749.42</v>
      </c>
      <c r="H222" s="2">
        <f>H225+H228+H234+H237</f>
        <v>7186.0199999999995</v>
      </c>
      <c r="I222" s="2">
        <f>I225+I228+I237+I243+I240</f>
        <v>11227.13</v>
      </c>
      <c r="J222" s="2">
        <f>J225+J228+7442.56</f>
        <v>10418.530000000001</v>
      </c>
      <c r="K222" s="2">
        <f>K225+K228+K231</f>
        <v>11208.720311000001</v>
      </c>
      <c r="L222" s="65"/>
    </row>
    <row r="223" spans="1:12" s="56" customFormat="1" ht="18.75" customHeight="1" x14ac:dyDescent="0.25">
      <c r="A223" s="214" t="s">
        <v>183</v>
      </c>
      <c r="B223" s="217" t="s">
        <v>95</v>
      </c>
      <c r="C223" s="216" t="s">
        <v>164</v>
      </c>
      <c r="D223" s="9" t="s">
        <v>54</v>
      </c>
      <c r="E223" s="4">
        <f t="shared" ref="E223:E236" si="105">F223+G223+H223+I223+J223+K223</f>
        <v>31205.304749999999</v>
      </c>
      <c r="F223" s="4">
        <f t="shared" ref="F223:K223" si="106">F224+F225</f>
        <v>319.77999999999997</v>
      </c>
      <c r="G223" s="4">
        <f t="shared" si="106"/>
        <v>5660.3</v>
      </c>
      <c r="H223" s="4">
        <f t="shared" si="106"/>
        <v>6103.82</v>
      </c>
      <c r="I223" s="4">
        <f>I224+I225</f>
        <v>8944.09</v>
      </c>
      <c r="J223" s="4">
        <f t="shared" si="106"/>
        <v>2905.97</v>
      </c>
      <c r="K223" s="4">
        <f t="shared" si="106"/>
        <v>7271.3447500000002</v>
      </c>
      <c r="L223" s="65"/>
    </row>
    <row r="224" spans="1:12" s="56" customFormat="1" ht="25.5" customHeight="1" x14ac:dyDescent="0.25">
      <c r="A224" s="214"/>
      <c r="B224" s="217"/>
      <c r="C224" s="216"/>
      <c r="D224" s="120" t="s">
        <v>55</v>
      </c>
      <c r="E224" s="2">
        <f t="shared" si="105"/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65"/>
    </row>
    <row r="225" spans="1:12" s="56" customFormat="1" ht="35.25" customHeight="1" x14ac:dyDescent="0.25">
      <c r="A225" s="214"/>
      <c r="B225" s="217"/>
      <c r="C225" s="216"/>
      <c r="D225" s="120" t="s">
        <v>57</v>
      </c>
      <c r="E225" s="2">
        <f t="shared" si="105"/>
        <v>31205.304749999999</v>
      </c>
      <c r="F225" s="2">
        <v>319.77999999999997</v>
      </c>
      <c r="G225" s="2">
        <v>5660.3</v>
      </c>
      <c r="H225" s="2">
        <v>6103.82</v>
      </c>
      <c r="I225" s="2">
        <v>8944.09</v>
      </c>
      <c r="J225" s="2">
        <v>2905.97</v>
      </c>
      <c r="K225" s="2">
        <v>7271.3447500000002</v>
      </c>
      <c r="L225" s="65"/>
    </row>
    <row r="226" spans="1:12" s="56" customFormat="1" ht="18.75" customHeight="1" x14ac:dyDescent="0.25">
      <c r="A226" s="214" t="s">
        <v>184</v>
      </c>
      <c r="B226" s="217" t="s">
        <v>185</v>
      </c>
      <c r="C226" s="216" t="s">
        <v>164</v>
      </c>
      <c r="D226" s="9" t="s">
        <v>54</v>
      </c>
      <c r="E226" s="4">
        <f t="shared" si="105"/>
        <v>475.10647</v>
      </c>
      <c r="F226" s="4">
        <f t="shared" ref="F226:K226" si="107">F227+F228</f>
        <v>0</v>
      </c>
      <c r="G226" s="4">
        <f t="shared" si="107"/>
        <v>89.12</v>
      </c>
      <c r="H226" s="4">
        <f t="shared" si="107"/>
        <v>88.5</v>
      </c>
      <c r="I226" s="4">
        <f>I227+I228</f>
        <v>65.06</v>
      </c>
      <c r="J226" s="4">
        <f t="shared" si="107"/>
        <v>70</v>
      </c>
      <c r="K226" s="4">
        <f t="shared" si="107"/>
        <v>162.42646999999999</v>
      </c>
      <c r="L226" s="65"/>
    </row>
    <row r="227" spans="1:12" s="56" customFormat="1" ht="25.5" customHeight="1" x14ac:dyDescent="0.25">
      <c r="A227" s="214"/>
      <c r="B227" s="217"/>
      <c r="C227" s="216"/>
      <c r="D227" s="120" t="s">
        <v>55</v>
      </c>
      <c r="E227" s="2">
        <f t="shared" si="105"/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65"/>
    </row>
    <row r="228" spans="1:12" s="56" customFormat="1" ht="35.25" customHeight="1" x14ac:dyDescent="0.25">
      <c r="A228" s="214"/>
      <c r="B228" s="217"/>
      <c r="C228" s="216"/>
      <c r="D228" s="120" t="s">
        <v>57</v>
      </c>
      <c r="E228" s="2">
        <f t="shared" si="105"/>
        <v>475.10647</v>
      </c>
      <c r="F228" s="2">
        <v>0</v>
      </c>
      <c r="G228" s="2">
        <v>89.12</v>
      </c>
      <c r="H228" s="2">
        <v>88.5</v>
      </c>
      <c r="I228" s="2">
        <v>65.06</v>
      </c>
      <c r="J228" s="2">
        <v>70</v>
      </c>
      <c r="K228" s="2">
        <v>162.42646999999999</v>
      </c>
      <c r="L228" s="65"/>
    </row>
    <row r="229" spans="1:12" s="56" customFormat="1" ht="27" customHeight="1" x14ac:dyDescent="0.25">
      <c r="A229" s="214" t="s">
        <v>186</v>
      </c>
      <c r="B229" s="215" t="s">
        <v>187</v>
      </c>
      <c r="C229" s="216" t="s">
        <v>107</v>
      </c>
      <c r="D229" s="9" t="s">
        <v>54</v>
      </c>
      <c r="E229" s="4">
        <f t="shared" ref="E229:E231" si="108">F229+G229+H229+I229+J229+K229</f>
        <v>3774.949091</v>
      </c>
      <c r="F229" s="4">
        <f t="shared" ref="F229:K229" si="109">F230+F231</f>
        <v>0</v>
      </c>
      <c r="G229" s="4">
        <f t="shared" si="109"/>
        <v>0</v>
      </c>
      <c r="H229" s="4">
        <f t="shared" si="109"/>
        <v>0</v>
      </c>
      <c r="I229" s="4">
        <f t="shared" si="109"/>
        <v>0</v>
      </c>
      <c r="J229" s="4">
        <f t="shared" si="109"/>
        <v>0</v>
      </c>
      <c r="K229" s="4">
        <f t="shared" si="109"/>
        <v>3774.949091</v>
      </c>
      <c r="L229" s="65"/>
    </row>
    <row r="230" spans="1:12" s="56" customFormat="1" ht="29.25" customHeight="1" x14ac:dyDescent="0.25">
      <c r="A230" s="214"/>
      <c r="B230" s="215"/>
      <c r="C230" s="216"/>
      <c r="D230" s="120" t="s">
        <v>55</v>
      </c>
      <c r="E230" s="2">
        <f t="shared" si="108"/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65"/>
    </row>
    <row r="231" spans="1:12" s="56" customFormat="1" ht="33.75" customHeight="1" x14ac:dyDescent="0.25">
      <c r="A231" s="214"/>
      <c r="B231" s="215"/>
      <c r="C231" s="216"/>
      <c r="D231" s="120" t="s">
        <v>57</v>
      </c>
      <c r="E231" s="2">
        <f t="shared" si="108"/>
        <v>3774.949091</v>
      </c>
      <c r="F231" s="2">
        <v>0</v>
      </c>
      <c r="G231" s="3">
        <v>0</v>
      </c>
      <c r="H231" s="2">
        <v>0</v>
      </c>
      <c r="I231" s="2">
        <v>0</v>
      </c>
      <c r="J231" s="2">
        <v>0</v>
      </c>
      <c r="K231" s="2">
        <v>3774.949091</v>
      </c>
      <c r="L231" s="65"/>
    </row>
    <row r="232" spans="1:12" s="56" customFormat="1" ht="27" customHeight="1" x14ac:dyDescent="0.25">
      <c r="A232" s="214" t="s">
        <v>188</v>
      </c>
      <c r="B232" s="215" t="s">
        <v>106</v>
      </c>
      <c r="C232" s="216" t="s">
        <v>107</v>
      </c>
      <c r="D232" s="9" t="s">
        <v>54</v>
      </c>
      <c r="E232" s="4">
        <f t="shared" si="105"/>
        <v>14.28</v>
      </c>
      <c r="F232" s="4">
        <f t="shared" ref="F232:K232" si="110">F233+F234</f>
        <v>0</v>
      </c>
      <c r="G232" s="4">
        <f t="shared" si="110"/>
        <v>0</v>
      </c>
      <c r="H232" s="4">
        <f t="shared" si="110"/>
        <v>14.28</v>
      </c>
      <c r="I232" s="4">
        <f t="shared" si="110"/>
        <v>0</v>
      </c>
      <c r="J232" s="4">
        <f t="shared" si="110"/>
        <v>0</v>
      </c>
      <c r="K232" s="4">
        <f t="shared" si="110"/>
        <v>0</v>
      </c>
      <c r="L232" s="65"/>
    </row>
    <row r="233" spans="1:12" s="56" customFormat="1" ht="29.25" customHeight="1" x14ac:dyDescent="0.25">
      <c r="A233" s="214"/>
      <c r="B233" s="215"/>
      <c r="C233" s="216"/>
      <c r="D233" s="120" t="s">
        <v>55</v>
      </c>
      <c r="E233" s="2">
        <f t="shared" si="105"/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65"/>
    </row>
    <row r="234" spans="1:12" s="56" customFormat="1" ht="33.75" customHeight="1" x14ac:dyDescent="0.25">
      <c r="A234" s="214"/>
      <c r="B234" s="215"/>
      <c r="C234" s="216"/>
      <c r="D234" s="120" t="s">
        <v>57</v>
      </c>
      <c r="E234" s="2">
        <f t="shared" si="105"/>
        <v>14.28</v>
      </c>
      <c r="F234" s="2">
        <v>0</v>
      </c>
      <c r="G234" s="3">
        <v>0</v>
      </c>
      <c r="H234" s="2">
        <v>14.28</v>
      </c>
      <c r="I234" s="2">
        <v>0</v>
      </c>
      <c r="J234" s="2">
        <v>0</v>
      </c>
      <c r="K234" s="2">
        <v>0</v>
      </c>
      <c r="L234" s="65"/>
    </row>
    <row r="235" spans="1:12" s="56" customFormat="1" ht="27" customHeight="1" x14ac:dyDescent="0.25">
      <c r="A235" s="214" t="s">
        <v>189</v>
      </c>
      <c r="B235" s="215" t="s">
        <v>190</v>
      </c>
      <c r="C235" s="216" t="s">
        <v>191</v>
      </c>
      <c r="D235" s="9" t="s">
        <v>54</v>
      </c>
      <c r="E235" s="4">
        <f t="shared" si="105"/>
        <v>2114.4</v>
      </c>
      <c r="F235" s="4">
        <f t="shared" ref="F235:K235" si="111">F236+F237</f>
        <v>0</v>
      </c>
      <c r="G235" s="4">
        <f t="shared" si="111"/>
        <v>0</v>
      </c>
      <c r="H235" s="4">
        <f t="shared" si="111"/>
        <v>979.42</v>
      </c>
      <c r="I235" s="4">
        <f t="shared" si="111"/>
        <v>1134.98</v>
      </c>
      <c r="J235" s="4">
        <f t="shared" si="111"/>
        <v>0</v>
      </c>
      <c r="K235" s="4">
        <f t="shared" si="111"/>
        <v>0</v>
      </c>
      <c r="L235" s="65"/>
    </row>
    <row r="236" spans="1:12" s="56" customFormat="1" ht="29.25" customHeight="1" x14ac:dyDescent="0.25">
      <c r="A236" s="214"/>
      <c r="B236" s="215"/>
      <c r="C236" s="216"/>
      <c r="D236" s="120" t="s">
        <v>55</v>
      </c>
      <c r="E236" s="2">
        <f t="shared" si="105"/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65"/>
    </row>
    <row r="237" spans="1:12" s="56" customFormat="1" ht="33.75" customHeight="1" x14ac:dyDescent="0.25">
      <c r="A237" s="214"/>
      <c r="B237" s="215"/>
      <c r="C237" s="216"/>
      <c r="D237" s="120" t="s">
        <v>57</v>
      </c>
      <c r="E237" s="2">
        <f>F237+G237+H237+I237+J237+K237</f>
        <v>2114.4</v>
      </c>
      <c r="F237" s="2">
        <v>0</v>
      </c>
      <c r="G237" s="2">
        <v>0</v>
      </c>
      <c r="H237" s="2">
        <v>979.42</v>
      </c>
      <c r="I237" s="2">
        <v>1134.98</v>
      </c>
      <c r="J237" s="2">
        <v>0</v>
      </c>
      <c r="K237" s="2">
        <v>0</v>
      </c>
      <c r="L237" s="65"/>
    </row>
    <row r="238" spans="1:12" s="56" customFormat="1" ht="27" customHeight="1" x14ac:dyDescent="0.25">
      <c r="A238" s="214" t="s">
        <v>192</v>
      </c>
      <c r="B238" s="215" t="s">
        <v>193</v>
      </c>
      <c r="C238" s="216" t="s">
        <v>156</v>
      </c>
      <c r="D238" s="9" t="s">
        <v>54</v>
      </c>
      <c r="E238" s="4">
        <f t="shared" ref="E238:E269" si="112">F238+G238+H238+I238+J238+K238</f>
        <v>883</v>
      </c>
      <c r="F238" s="4">
        <f t="shared" ref="F238:K238" si="113">F239+F240</f>
        <v>0</v>
      </c>
      <c r="G238" s="4">
        <f t="shared" si="113"/>
        <v>0</v>
      </c>
      <c r="H238" s="4">
        <f t="shared" si="113"/>
        <v>0</v>
      </c>
      <c r="I238" s="4">
        <f t="shared" si="113"/>
        <v>883</v>
      </c>
      <c r="J238" s="4">
        <f t="shared" si="113"/>
        <v>0</v>
      </c>
      <c r="K238" s="4">
        <f t="shared" si="113"/>
        <v>0</v>
      </c>
      <c r="L238" s="65"/>
    </row>
    <row r="239" spans="1:12" s="56" customFormat="1" ht="29.25" customHeight="1" x14ac:dyDescent="0.25">
      <c r="A239" s="214"/>
      <c r="B239" s="215"/>
      <c r="C239" s="216"/>
      <c r="D239" s="120" t="s">
        <v>55</v>
      </c>
      <c r="E239" s="2">
        <f t="shared" si="112"/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65"/>
    </row>
    <row r="240" spans="1:12" s="56" customFormat="1" ht="33.75" customHeight="1" x14ac:dyDescent="0.25">
      <c r="A240" s="214"/>
      <c r="B240" s="215"/>
      <c r="C240" s="216"/>
      <c r="D240" s="120" t="s">
        <v>57</v>
      </c>
      <c r="E240" s="2">
        <f t="shared" si="112"/>
        <v>883</v>
      </c>
      <c r="F240" s="2">
        <v>0</v>
      </c>
      <c r="G240" s="2">
        <v>0</v>
      </c>
      <c r="H240" s="2">
        <v>0</v>
      </c>
      <c r="I240" s="2">
        <v>883</v>
      </c>
      <c r="J240" s="2">
        <v>0</v>
      </c>
      <c r="K240" s="2">
        <v>0</v>
      </c>
      <c r="L240" s="65"/>
    </row>
    <row r="241" spans="1:12" s="56" customFormat="1" ht="27" customHeight="1" x14ac:dyDescent="0.25">
      <c r="A241" s="214" t="s">
        <v>194</v>
      </c>
      <c r="B241" s="215" t="s">
        <v>195</v>
      </c>
      <c r="C241" s="216" t="s">
        <v>157</v>
      </c>
      <c r="D241" s="9" t="s">
        <v>54</v>
      </c>
      <c r="E241" s="4">
        <f t="shared" si="112"/>
        <v>200</v>
      </c>
      <c r="F241" s="4">
        <f t="shared" ref="F241:K241" si="114">F242+F243</f>
        <v>0</v>
      </c>
      <c r="G241" s="4">
        <f t="shared" si="114"/>
        <v>0</v>
      </c>
      <c r="H241" s="4">
        <f t="shared" si="114"/>
        <v>0</v>
      </c>
      <c r="I241" s="4">
        <f t="shared" si="114"/>
        <v>200</v>
      </c>
      <c r="J241" s="4">
        <f t="shared" si="114"/>
        <v>0</v>
      </c>
      <c r="K241" s="4">
        <f t="shared" si="114"/>
        <v>0</v>
      </c>
      <c r="L241" s="65"/>
    </row>
    <row r="242" spans="1:12" s="56" customFormat="1" ht="29.25" customHeight="1" x14ac:dyDescent="0.25">
      <c r="A242" s="214"/>
      <c r="B242" s="215"/>
      <c r="C242" s="216"/>
      <c r="D242" s="120" t="s">
        <v>55</v>
      </c>
      <c r="E242" s="2">
        <f t="shared" si="112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65"/>
    </row>
    <row r="243" spans="1:12" s="56" customFormat="1" ht="33.75" customHeight="1" x14ac:dyDescent="0.25">
      <c r="A243" s="214"/>
      <c r="B243" s="215"/>
      <c r="C243" s="216"/>
      <c r="D243" s="120" t="s">
        <v>57</v>
      </c>
      <c r="E243" s="2">
        <f t="shared" si="112"/>
        <v>200</v>
      </c>
      <c r="F243" s="2">
        <v>0</v>
      </c>
      <c r="G243" s="2">
        <v>0</v>
      </c>
      <c r="H243" s="2">
        <v>0</v>
      </c>
      <c r="I243" s="2">
        <v>200</v>
      </c>
      <c r="J243" s="2">
        <v>0</v>
      </c>
      <c r="K243" s="2">
        <v>0</v>
      </c>
      <c r="L243" s="65"/>
    </row>
    <row r="244" spans="1:12" s="56" customFormat="1" ht="21.75" customHeight="1" x14ac:dyDescent="0.25">
      <c r="A244" s="214" t="s">
        <v>196</v>
      </c>
      <c r="B244" s="217" t="s">
        <v>197</v>
      </c>
      <c r="C244" s="216" t="s">
        <v>198</v>
      </c>
      <c r="D244" s="120" t="s">
        <v>54</v>
      </c>
      <c r="E244" s="4">
        <f t="shared" si="112"/>
        <v>6611.6600000000008</v>
      </c>
      <c r="F244" s="4">
        <f t="shared" ref="F244:K244" si="115">F245+F246</f>
        <v>6611.6600000000008</v>
      </c>
      <c r="G244" s="4">
        <f t="shared" si="115"/>
        <v>0</v>
      </c>
      <c r="H244" s="4">
        <f t="shared" si="115"/>
        <v>0</v>
      </c>
      <c r="I244" s="4">
        <f t="shared" si="115"/>
        <v>0</v>
      </c>
      <c r="J244" s="4">
        <f t="shared" si="115"/>
        <v>0</v>
      </c>
      <c r="K244" s="4">
        <f t="shared" si="115"/>
        <v>0</v>
      </c>
      <c r="L244" s="65"/>
    </row>
    <row r="245" spans="1:12" s="56" customFormat="1" x14ac:dyDescent="0.25">
      <c r="A245" s="214"/>
      <c r="B245" s="217"/>
      <c r="C245" s="216"/>
      <c r="D245" s="120" t="s">
        <v>55</v>
      </c>
      <c r="E245" s="2">
        <f t="shared" si="112"/>
        <v>6596.1500000000005</v>
      </c>
      <c r="F245" s="2">
        <f>F248+F251+F254+F257+F260+F263+F266</f>
        <v>6596.1500000000005</v>
      </c>
      <c r="G245" s="2">
        <f t="shared" ref="G245:K246" si="116">G248+G251+G254+G257+G260+G263+G266</f>
        <v>0</v>
      </c>
      <c r="H245" s="2">
        <f t="shared" si="116"/>
        <v>0</v>
      </c>
      <c r="I245" s="2">
        <f t="shared" si="116"/>
        <v>0</v>
      </c>
      <c r="J245" s="2">
        <f t="shared" si="116"/>
        <v>0</v>
      </c>
      <c r="K245" s="2">
        <f t="shared" si="116"/>
        <v>0</v>
      </c>
      <c r="L245" s="65"/>
    </row>
    <row r="246" spans="1:12" s="56" customFormat="1" x14ac:dyDescent="0.25">
      <c r="A246" s="214"/>
      <c r="B246" s="217"/>
      <c r="C246" s="216"/>
      <c r="D246" s="120" t="s">
        <v>57</v>
      </c>
      <c r="E246" s="2">
        <f t="shared" si="112"/>
        <v>15.510000000000002</v>
      </c>
      <c r="F246" s="2">
        <f>F249+F252+F255+F258+F261+F264+F267</f>
        <v>15.510000000000002</v>
      </c>
      <c r="G246" s="2">
        <f t="shared" si="116"/>
        <v>0</v>
      </c>
      <c r="H246" s="2">
        <f t="shared" si="116"/>
        <v>0</v>
      </c>
      <c r="I246" s="2">
        <f t="shared" si="116"/>
        <v>0</v>
      </c>
      <c r="J246" s="2">
        <f t="shared" si="116"/>
        <v>0</v>
      </c>
      <c r="K246" s="2">
        <f t="shared" si="116"/>
        <v>0</v>
      </c>
      <c r="L246" s="65"/>
    </row>
    <row r="247" spans="1:12" s="56" customFormat="1" ht="15" customHeight="1" x14ac:dyDescent="0.25">
      <c r="A247" s="214" t="s">
        <v>199</v>
      </c>
      <c r="B247" s="217" t="s">
        <v>200</v>
      </c>
      <c r="C247" s="216" t="s">
        <v>162</v>
      </c>
      <c r="D247" s="9" t="s">
        <v>54</v>
      </c>
      <c r="E247" s="4">
        <f t="shared" si="112"/>
        <v>495.63</v>
      </c>
      <c r="F247" s="4">
        <f>F248+F249</f>
        <v>495.63</v>
      </c>
      <c r="G247" s="4">
        <f t="shared" ref="G247:K247" si="117">G248+G249</f>
        <v>0</v>
      </c>
      <c r="H247" s="4">
        <f t="shared" si="117"/>
        <v>0</v>
      </c>
      <c r="I247" s="4">
        <f t="shared" si="117"/>
        <v>0</v>
      </c>
      <c r="J247" s="4">
        <f t="shared" si="117"/>
        <v>0</v>
      </c>
      <c r="K247" s="4">
        <f t="shared" si="117"/>
        <v>0</v>
      </c>
      <c r="L247" s="65"/>
    </row>
    <row r="248" spans="1:12" s="56" customFormat="1" x14ac:dyDescent="0.25">
      <c r="A248" s="214"/>
      <c r="B248" s="217"/>
      <c r="C248" s="216"/>
      <c r="D248" s="120" t="s">
        <v>55</v>
      </c>
      <c r="E248" s="2">
        <f t="shared" si="112"/>
        <v>490.67</v>
      </c>
      <c r="F248" s="2">
        <v>490.67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65"/>
    </row>
    <row r="249" spans="1:12" s="56" customFormat="1" ht="38.25" customHeight="1" x14ac:dyDescent="0.25">
      <c r="A249" s="214"/>
      <c r="B249" s="217"/>
      <c r="C249" s="216"/>
      <c r="D249" s="120" t="s">
        <v>57</v>
      </c>
      <c r="E249" s="2">
        <f t="shared" si="112"/>
        <v>4.96</v>
      </c>
      <c r="F249" s="2">
        <v>4.96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65"/>
    </row>
    <row r="250" spans="1:12" s="56" customFormat="1" ht="21" customHeight="1" x14ac:dyDescent="0.25">
      <c r="A250" s="214"/>
      <c r="B250" s="217"/>
      <c r="C250" s="216" t="s">
        <v>201</v>
      </c>
      <c r="D250" s="9" t="s">
        <v>54</v>
      </c>
      <c r="E250" s="4">
        <f t="shared" si="112"/>
        <v>282.83</v>
      </c>
      <c r="F250" s="4">
        <f t="shared" ref="F250:K250" si="118">F251+F252</f>
        <v>282.83</v>
      </c>
      <c r="G250" s="4">
        <f t="shared" si="118"/>
        <v>0</v>
      </c>
      <c r="H250" s="4">
        <f t="shared" si="118"/>
        <v>0</v>
      </c>
      <c r="I250" s="4">
        <f t="shared" si="118"/>
        <v>0</v>
      </c>
      <c r="J250" s="4">
        <f t="shared" si="118"/>
        <v>0</v>
      </c>
      <c r="K250" s="4">
        <f t="shared" si="118"/>
        <v>0</v>
      </c>
      <c r="L250" s="65"/>
    </row>
    <row r="251" spans="1:12" s="56" customFormat="1" x14ac:dyDescent="0.25">
      <c r="A251" s="214"/>
      <c r="B251" s="217"/>
      <c r="C251" s="216"/>
      <c r="D251" s="120" t="s">
        <v>55</v>
      </c>
      <c r="E251" s="2">
        <f t="shared" si="112"/>
        <v>280</v>
      </c>
      <c r="F251" s="2">
        <v>280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65"/>
    </row>
    <row r="252" spans="1:12" s="56" customFormat="1" x14ac:dyDescent="0.25">
      <c r="A252" s="214"/>
      <c r="B252" s="217"/>
      <c r="C252" s="216"/>
      <c r="D252" s="120" t="s">
        <v>57</v>
      </c>
      <c r="E252" s="2">
        <f t="shared" si="112"/>
        <v>2.83</v>
      </c>
      <c r="F252" s="2">
        <v>2.83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65"/>
    </row>
    <row r="253" spans="1:12" s="56" customFormat="1" x14ac:dyDescent="0.25">
      <c r="A253" s="214"/>
      <c r="B253" s="217"/>
      <c r="C253" s="216" t="s">
        <v>160</v>
      </c>
      <c r="D253" s="9" t="s">
        <v>54</v>
      </c>
      <c r="E253" s="4">
        <f t="shared" si="112"/>
        <v>282.83</v>
      </c>
      <c r="F253" s="4">
        <f t="shared" ref="F253:K253" si="119">F254+F255</f>
        <v>282.83</v>
      </c>
      <c r="G253" s="4">
        <f t="shared" si="119"/>
        <v>0</v>
      </c>
      <c r="H253" s="4">
        <f t="shared" si="119"/>
        <v>0</v>
      </c>
      <c r="I253" s="4">
        <f t="shared" si="119"/>
        <v>0</v>
      </c>
      <c r="J253" s="4">
        <f t="shared" si="119"/>
        <v>0</v>
      </c>
      <c r="K253" s="4">
        <f t="shared" si="119"/>
        <v>0</v>
      </c>
      <c r="L253" s="65"/>
    </row>
    <row r="254" spans="1:12" s="56" customFormat="1" x14ac:dyDescent="0.25">
      <c r="A254" s="214"/>
      <c r="B254" s="217"/>
      <c r="C254" s="216"/>
      <c r="D254" s="120" t="s">
        <v>55</v>
      </c>
      <c r="E254" s="2">
        <f t="shared" si="112"/>
        <v>280</v>
      </c>
      <c r="F254" s="2">
        <v>280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65"/>
    </row>
    <row r="255" spans="1:12" s="56" customFormat="1" x14ac:dyDescent="0.25">
      <c r="A255" s="214"/>
      <c r="B255" s="217"/>
      <c r="C255" s="216"/>
      <c r="D255" s="120" t="s">
        <v>57</v>
      </c>
      <c r="E255" s="2">
        <f t="shared" si="112"/>
        <v>2.83</v>
      </c>
      <c r="F255" s="2">
        <v>2.83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65"/>
    </row>
    <row r="256" spans="1:12" s="56" customFormat="1" x14ac:dyDescent="0.25">
      <c r="A256" s="214"/>
      <c r="B256" s="217"/>
      <c r="C256" s="216" t="s">
        <v>176</v>
      </c>
      <c r="D256" s="9" t="s">
        <v>54</v>
      </c>
      <c r="E256" s="4">
        <f t="shared" si="112"/>
        <v>282.83</v>
      </c>
      <c r="F256" s="4">
        <f t="shared" ref="F256:K256" si="120">F257+F258</f>
        <v>282.83</v>
      </c>
      <c r="G256" s="4">
        <f t="shared" si="120"/>
        <v>0</v>
      </c>
      <c r="H256" s="4">
        <f t="shared" si="120"/>
        <v>0</v>
      </c>
      <c r="I256" s="4">
        <f t="shared" si="120"/>
        <v>0</v>
      </c>
      <c r="J256" s="4">
        <f t="shared" si="120"/>
        <v>0</v>
      </c>
      <c r="K256" s="4">
        <f t="shared" si="120"/>
        <v>0</v>
      </c>
      <c r="L256" s="65"/>
    </row>
    <row r="257" spans="1:12" s="56" customFormat="1" x14ac:dyDescent="0.25">
      <c r="A257" s="214"/>
      <c r="B257" s="217"/>
      <c r="C257" s="216"/>
      <c r="D257" s="120" t="s">
        <v>55</v>
      </c>
      <c r="E257" s="2">
        <f t="shared" si="112"/>
        <v>280</v>
      </c>
      <c r="F257" s="2">
        <v>280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65"/>
    </row>
    <row r="258" spans="1:12" s="56" customFormat="1" x14ac:dyDescent="0.25">
      <c r="A258" s="214"/>
      <c r="B258" s="217"/>
      <c r="C258" s="216"/>
      <c r="D258" s="120" t="s">
        <v>57</v>
      </c>
      <c r="E258" s="2">
        <f t="shared" si="112"/>
        <v>2.83</v>
      </c>
      <c r="F258" s="2">
        <v>2.83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65"/>
    </row>
    <row r="259" spans="1:12" s="56" customFormat="1" ht="19.5" customHeight="1" x14ac:dyDescent="0.25">
      <c r="A259" s="214" t="s">
        <v>202</v>
      </c>
      <c r="B259" s="217" t="s">
        <v>203</v>
      </c>
      <c r="C259" s="216" t="s">
        <v>204</v>
      </c>
      <c r="D259" s="9" t="s">
        <v>54</v>
      </c>
      <c r="E259" s="4">
        <f t="shared" si="112"/>
        <v>100.01</v>
      </c>
      <c r="F259" s="4">
        <f t="shared" ref="F259:K259" si="121">F260+F261</f>
        <v>100.01</v>
      </c>
      <c r="G259" s="4">
        <f t="shared" si="121"/>
        <v>0</v>
      </c>
      <c r="H259" s="4">
        <f t="shared" si="121"/>
        <v>0</v>
      </c>
      <c r="I259" s="4">
        <f t="shared" si="121"/>
        <v>0</v>
      </c>
      <c r="J259" s="4">
        <f t="shared" si="121"/>
        <v>0</v>
      </c>
      <c r="K259" s="4">
        <f t="shared" si="121"/>
        <v>0</v>
      </c>
      <c r="L259" s="65"/>
    </row>
    <row r="260" spans="1:12" s="56" customFormat="1" x14ac:dyDescent="0.25">
      <c r="A260" s="214"/>
      <c r="B260" s="217"/>
      <c r="C260" s="216"/>
      <c r="D260" s="120" t="s">
        <v>55</v>
      </c>
      <c r="E260" s="2">
        <f t="shared" si="112"/>
        <v>99</v>
      </c>
      <c r="F260" s="2">
        <v>99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65"/>
    </row>
    <row r="261" spans="1:12" s="56" customFormat="1" x14ac:dyDescent="0.25">
      <c r="A261" s="214"/>
      <c r="B261" s="217"/>
      <c r="C261" s="216"/>
      <c r="D261" s="120" t="s">
        <v>57</v>
      </c>
      <c r="E261" s="2">
        <f t="shared" si="112"/>
        <v>1.01</v>
      </c>
      <c r="F261" s="2">
        <v>1.01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65"/>
    </row>
    <row r="262" spans="1:12" s="56" customFormat="1" ht="15" customHeight="1" x14ac:dyDescent="0.25">
      <c r="A262" s="214" t="s">
        <v>205</v>
      </c>
      <c r="B262" s="217" t="s">
        <v>206</v>
      </c>
      <c r="C262" s="216" t="s">
        <v>160</v>
      </c>
      <c r="D262" s="9" t="s">
        <v>54</v>
      </c>
      <c r="E262" s="4">
        <f t="shared" si="112"/>
        <v>103.73</v>
      </c>
      <c r="F262" s="4">
        <f>F263+F264</f>
        <v>103.73</v>
      </c>
      <c r="G262" s="4">
        <f t="shared" ref="G262:K262" si="122">G263+G264</f>
        <v>0</v>
      </c>
      <c r="H262" s="4">
        <f t="shared" si="122"/>
        <v>0</v>
      </c>
      <c r="I262" s="4">
        <f t="shared" si="122"/>
        <v>0</v>
      </c>
      <c r="J262" s="4">
        <f t="shared" si="122"/>
        <v>0</v>
      </c>
      <c r="K262" s="4">
        <f t="shared" si="122"/>
        <v>0</v>
      </c>
      <c r="L262" s="65"/>
    </row>
    <row r="263" spans="1:12" s="56" customFormat="1" x14ac:dyDescent="0.25">
      <c r="A263" s="214"/>
      <c r="B263" s="217"/>
      <c r="C263" s="216"/>
      <c r="D263" s="120" t="s">
        <v>55</v>
      </c>
      <c r="E263" s="2">
        <f t="shared" si="112"/>
        <v>102.68</v>
      </c>
      <c r="F263" s="2">
        <v>102.68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65"/>
    </row>
    <row r="264" spans="1:12" s="56" customFormat="1" x14ac:dyDescent="0.25">
      <c r="A264" s="214"/>
      <c r="B264" s="217"/>
      <c r="C264" s="216"/>
      <c r="D264" s="120" t="s">
        <v>57</v>
      </c>
      <c r="E264" s="2">
        <f t="shared" si="112"/>
        <v>1.05</v>
      </c>
      <c r="F264" s="2">
        <v>1.05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65"/>
    </row>
    <row r="265" spans="1:12" s="56" customFormat="1" ht="28.5" customHeight="1" x14ac:dyDescent="0.25">
      <c r="A265" s="214" t="s">
        <v>207</v>
      </c>
      <c r="B265" s="217" t="s">
        <v>208</v>
      </c>
      <c r="C265" s="216" t="s">
        <v>209</v>
      </c>
      <c r="D265" s="9" t="s">
        <v>54</v>
      </c>
      <c r="E265" s="4">
        <f t="shared" si="112"/>
        <v>5063.8</v>
      </c>
      <c r="F265" s="4">
        <f t="shared" ref="F265:K265" si="123">F266+F267</f>
        <v>5063.8</v>
      </c>
      <c r="G265" s="4">
        <f t="shared" si="123"/>
        <v>0</v>
      </c>
      <c r="H265" s="4">
        <f t="shared" si="123"/>
        <v>0</v>
      </c>
      <c r="I265" s="4">
        <f t="shared" si="123"/>
        <v>0</v>
      </c>
      <c r="J265" s="4">
        <f t="shared" si="123"/>
        <v>0</v>
      </c>
      <c r="K265" s="4">
        <f t="shared" si="123"/>
        <v>0</v>
      </c>
      <c r="L265" s="65"/>
    </row>
    <row r="266" spans="1:12" s="56" customFormat="1" ht="62.25" customHeight="1" x14ac:dyDescent="0.25">
      <c r="A266" s="214"/>
      <c r="B266" s="217"/>
      <c r="C266" s="216"/>
      <c r="D266" s="120" t="s">
        <v>55</v>
      </c>
      <c r="E266" s="2">
        <f t="shared" si="112"/>
        <v>5063.8</v>
      </c>
      <c r="F266" s="2">
        <v>5063.8</v>
      </c>
      <c r="G266" s="2">
        <v>0</v>
      </c>
      <c r="H266" s="21">
        <v>0</v>
      </c>
      <c r="I266" s="2">
        <v>0</v>
      </c>
      <c r="J266" s="2">
        <v>0</v>
      </c>
      <c r="K266" s="2">
        <v>0</v>
      </c>
      <c r="L266" s="65"/>
    </row>
    <row r="267" spans="1:12" s="56" customFormat="1" ht="81" customHeight="1" x14ac:dyDescent="0.25">
      <c r="A267" s="214"/>
      <c r="B267" s="217"/>
      <c r="C267" s="216"/>
      <c r="D267" s="120" t="s">
        <v>57</v>
      </c>
      <c r="E267" s="2">
        <f t="shared" si="112"/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65"/>
    </row>
    <row r="268" spans="1:12" s="56" customFormat="1" ht="29.25" customHeight="1" x14ac:dyDescent="0.25">
      <c r="A268" s="214" t="s">
        <v>210</v>
      </c>
      <c r="B268" s="217" t="s">
        <v>116</v>
      </c>
      <c r="C268" s="216" t="s">
        <v>104</v>
      </c>
      <c r="D268" s="9" t="s">
        <v>54</v>
      </c>
      <c r="E268" s="4">
        <f t="shared" si="112"/>
        <v>2262.9</v>
      </c>
      <c r="F268" s="4">
        <f t="shared" ref="F268:K268" si="124">F269+F270</f>
        <v>0</v>
      </c>
      <c r="G268" s="4">
        <f t="shared" si="124"/>
        <v>407.12</v>
      </c>
      <c r="H268" s="4">
        <f t="shared" si="124"/>
        <v>1123.4100000000001</v>
      </c>
      <c r="I268" s="4">
        <f>I269+I270</f>
        <v>732.37</v>
      </c>
      <c r="J268" s="4">
        <f t="shared" si="124"/>
        <v>0</v>
      </c>
      <c r="K268" s="4">
        <f t="shared" si="124"/>
        <v>0</v>
      </c>
      <c r="L268" s="65"/>
    </row>
    <row r="269" spans="1:12" s="56" customFormat="1" ht="25.5" customHeight="1" x14ac:dyDescent="0.25">
      <c r="A269" s="214"/>
      <c r="B269" s="217"/>
      <c r="C269" s="216"/>
      <c r="D269" s="120" t="s">
        <v>55</v>
      </c>
      <c r="E269" s="2">
        <f t="shared" si="112"/>
        <v>725.1</v>
      </c>
      <c r="F269" s="2">
        <v>0</v>
      </c>
      <c r="G269" s="2">
        <v>0</v>
      </c>
      <c r="H269" s="2">
        <v>0</v>
      </c>
      <c r="I269" s="2">
        <v>725.1</v>
      </c>
      <c r="J269" s="2">
        <v>0</v>
      </c>
      <c r="K269" s="2">
        <v>0</v>
      </c>
      <c r="L269" s="65"/>
    </row>
    <row r="270" spans="1:12" s="56" customFormat="1" ht="35.25" customHeight="1" x14ac:dyDescent="0.25">
      <c r="A270" s="214"/>
      <c r="B270" s="217"/>
      <c r="C270" s="216"/>
      <c r="D270" s="120" t="s">
        <v>57</v>
      </c>
      <c r="E270" s="2">
        <v>0</v>
      </c>
      <c r="F270" s="2">
        <v>0</v>
      </c>
      <c r="G270" s="3">
        <v>407.12</v>
      </c>
      <c r="H270" s="2">
        <v>1123.4100000000001</v>
      </c>
      <c r="I270" s="2">
        <v>7.27</v>
      </c>
      <c r="J270" s="2">
        <v>0</v>
      </c>
      <c r="K270" s="2">
        <v>0</v>
      </c>
      <c r="L270" s="65"/>
    </row>
    <row r="271" spans="1:12" s="56" customFormat="1" ht="29.25" customHeight="1" x14ac:dyDescent="0.25">
      <c r="A271" s="214"/>
      <c r="B271" s="217"/>
      <c r="C271" s="216" t="s">
        <v>191</v>
      </c>
      <c r="D271" s="9" t="s">
        <v>54</v>
      </c>
      <c r="E271" s="4">
        <f t="shared" ref="E271:E272" si="125">F271+G271+H271+I271+J271+K271</f>
        <v>1279.2</v>
      </c>
      <c r="F271" s="4">
        <f t="shared" ref="F271:H271" si="126">F272+F273</f>
        <v>0</v>
      </c>
      <c r="G271" s="4">
        <f t="shared" si="126"/>
        <v>0</v>
      </c>
      <c r="H271" s="4">
        <f t="shared" si="126"/>
        <v>0</v>
      </c>
      <c r="I271" s="4">
        <f>I272+I273</f>
        <v>0</v>
      </c>
      <c r="J271" s="4">
        <f t="shared" ref="J271:K271" si="127">J272+J273</f>
        <v>1279.2</v>
      </c>
      <c r="K271" s="4">
        <f t="shared" si="127"/>
        <v>0</v>
      </c>
      <c r="L271" s="65"/>
    </row>
    <row r="272" spans="1:12" s="56" customFormat="1" ht="25.5" customHeight="1" x14ac:dyDescent="0.25">
      <c r="A272" s="214"/>
      <c r="B272" s="217"/>
      <c r="C272" s="216"/>
      <c r="D272" s="120" t="s">
        <v>55</v>
      </c>
      <c r="E272" s="2">
        <f t="shared" si="125"/>
        <v>1279.2</v>
      </c>
      <c r="F272" s="2">
        <v>0</v>
      </c>
      <c r="G272" s="2">
        <v>0</v>
      </c>
      <c r="H272" s="2">
        <v>0</v>
      </c>
      <c r="I272" s="2">
        <v>0</v>
      </c>
      <c r="J272" s="2">
        <v>1279.2</v>
      </c>
      <c r="K272" s="2">
        <v>0</v>
      </c>
      <c r="L272" s="65"/>
    </row>
    <row r="273" spans="1:13" s="56" customFormat="1" ht="30.75" customHeight="1" x14ac:dyDescent="0.25">
      <c r="A273" s="214"/>
      <c r="B273" s="217"/>
      <c r="C273" s="216"/>
      <c r="D273" s="120" t="s">
        <v>57</v>
      </c>
      <c r="E273" s="2">
        <v>0</v>
      </c>
      <c r="F273" s="2">
        <v>0</v>
      </c>
      <c r="G273" s="3">
        <v>0</v>
      </c>
      <c r="H273" s="2">
        <v>0</v>
      </c>
      <c r="I273" s="2">
        <v>0</v>
      </c>
      <c r="J273" s="2">
        <v>0</v>
      </c>
      <c r="K273" s="2">
        <v>0</v>
      </c>
      <c r="L273" s="65"/>
    </row>
    <row r="274" spans="1:13" s="56" customFormat="1" ht="29.25" customHeight="1" x14ac:dyDescent="0.25">
      <c r="A274" s="214" t="s">
        <v>211</v>
      </c>
      <c r="B274" s="217" t="s">
        <v>120</v>
      </c>
      <c r="C274" s="216" t="s">
        <v>191</v>
      </c>
      <c r="D274" s="9" t="s">
        <v>54</v>
      </c>
      <c r="E274" s="4">
        <f>F274+G274+H274+I274+J274+K274</f>
        <v>2666.38</v>
      </c>
      <c r="F274" s="4">
        <f t="shared" ref="F274:K274" si="128">F275+F276</f>
        <v>0</v>
      </c>
      <c r="G274" s="4">
        <f t="shared" si="128"/>
        <v>407.12</v>
      </c>
      <c r="H274" s="4">
        <f t="shared" si="128"/>
        <v>1123.4100000000001</v>
      </c>
      <c r="I274" s="4">
        <f t="shared" si="128"/>
        <v>211.06</v>
      </c>
      <c r="J274" s="4">
        <f>J275+J276</f>
        <v>640.84</v>
      </c>
      <c r="K274" s="4">
        <f t="shared" si="128"/>
        <v>283.95</v>
      </c>
      <c r="L274" s="65"/>
    </row>
    <row r="275" spans="1:13" s="56" customFormat="1" ht="25.5" customHeight="1" x14ac:dyDescent="0.25">
      <c r="A275" s="214"/>
      <c r="B275" s="217"/>
      <c r="C275" s="216"/>
      <c r="D275" s="120" t="s">
        <v>55</v>
      </c>
      <c r="E275" s="2">
        <f>F275+G275+H275+I275+J275+K275</f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65"/>
    </row>
    <row r="276" spans="1:13" s="56" customFormat="1" ht="35.25" customHeight="1" x14ac:dyDescent="0.25">
      <c r="A276" s="214"/>
      <c r="B276" s="217"/>
      <c r="C276" s="216"/>
      <c r="D276" s="120" t="s">
        <v>57</v>
      </c>
      <c r="E276" s="2">
        <v>0</v>
      </c>
      <c r="F276" s="2">
        <v>0</v>
      </c>
      <c r="G276" s="3">
        <v>407.12</v>
      </c>
      <c r="H276" s="2">
        <v>1123.4100000000001</v>
      </c>
      <c r="I276" s="2">
        <v>211.06</v>
      </c>
      <c r="J276" s="2">
        <v>640.84</v>
      </c>
      <c r="K276" s="2">
        <v>283.95</v>
      </c>
      <c r="L276" s="65"/>
    </row>
    <row r="277" spans="1:13" s="56" customFormat="1" ht="29.25" customHeight="1" x14ac:dyDescent="0.25">
      <c r="A277" s="214"/>
      <c r="B277" s="217"/>
      <c r="C277" s="216" t="s">
        <v>104</v>
      </c>
      <c r="D277" s="9" t="s">
        <v>54</v>
      </c>
      <c r="E277" s="4">
        <f>F277+G277+H277+I277+J277+K277</f>
        <v>7764.3328899999997</v>
      </c>
      <c r="F277" s="4">
        <f t="shared" ref="F277:K277" si="129">F278+F279</f>
        <v>0</v>
      </c>
      <c r="G277" s="4">
        <f t="shared" si="129"/>
        <v>0</v>
      </c>
      <c r="H277" s="4">
        <f t="shared" si="129"/>
        <v>0</v>
      </c>
      <c r="I277" s="4">
        <f t="shared" si="129"/>
        <v>4732.79</v>
      </c>
      <c r="J277" s="4">
        <f t="shared" si="129"/>
        <v>2572.4299999999998</v>
      </c>
      <c r="K277" s="4">
        <f t="shared" si="129"/>
        <v>459.11288999999999</v>
      </c>
      <c r="L277" s="65"/>
    </row>
    <row r="278" spans="1:13" s="56" customFormat="1" ht="25.5" customHeight="1" x14ac:dyDescent="0.25">
      <c r="A278" s="214"/>
      <c r="B278" s="217"/>
      <c r="C278" s="216"/>
      <c r="D278" s="120" t="s">
        <v>55</v>
      </c>
      <c r="E278" s="2">
        <f>F278+G278+H278+I278+J278+K278</f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65"/>
    </row>
    <row r="279" spans="1:13" s="56" customFormat="1" ht="31.5" customHeight="1" x14ac:dyDescent="0.25">
      <c r="A279" s="214"/>
      <c r="B279" s="217"/>
      <c r="C279" s="216"/>
      <c r="D279" s="120" t="s">
        <v>57</v>
      </c>
      <c r="E279" s="2">
        <v>0</v>
      </c>
      <c r="F279" s="2">
        <v>0</v>
      </c>
      <c r="G279" s="3">
        <v>0</v>
      </c>
      <c r="H279" s="2">
        <v>0</v>
      </c>
      <c r="I279" s="2">
        <v>4732.79</v>
      </c>
      <c r="J279" s="2">
        <v>2572.4299999999998</v>
      </c>
      <c r="K279" s="2">
        <v>459.11288999999999</v>
      </c>
      <c r="L279" s="65"/>
    </row>
    <row r="280" spans="1:13" s="56" customFormat="1" ht="29.25" customHeight="1" x14ac:dyDescent="0.25">
      <c r="A280" s="214" t="s">
        <v>212</v>
      </c>
      <c r="B280" s="215" t="s">
        <v>213</v>
      </c>
      <c r="C280" s="216" t="s">
        <v>104</v>
      </c>
      <c r="D280" s="9" t="s">
        <v>54</v>
      </c>
      <c r="E280" s="4">
        <f>F280+G280+H280+I280+J280+K280</f>
        <v>99.089999999999989</v>
      </c>
      <c r="F280" s="4">
        <f t="shared" ref="F280:K280" si="130">F281+F282</f>
        <v>0</v>
      </c>
      <c r="G280" s="4">
        <f t="shared" si="130"/>
        <v>0</v>
      </c>
      <c r="H280" s="4">
        <f t="shared" si="130"/>
        <v>0</v>
      </c>
      <c r="I280" s="4">
        <f t="shared" si="130"/>
        <v>99.089999999999989</v>
      </c>
      <c r="J280" s="4">
        <f t="shared" si="130"/>
        <v>0</v>
      </c>
      <c r="K280" s="4">
        <f t="shared" si="130"/>
        <v>0</v>
      </c>
      <c r="L280" s="65"/>
    </row>
    <row r="281" spans="1:13" s="56" customFormat="1" ht="25.5" customHeight="1" x14ac:dyDescent="0.25">
      <c r="A281" s="214"/>
      <c r="B281" s="215"/>
      <c r="C281" s="216"/>
      <c r="D281" s="120" t="s">
        <v>55</v>
      </c>
      <c r="E281" s="2">
        <v>0</v>
      </c>
      <c r="F281" s="2">
        <v>0</v>
      </c>
      <c r="G281" s="2">
        <v>0</v>
      </c>
      <c r="H281" s="2">
        <v>0</v>
      </c>
      <c r="I281" s="2">
        <v>98.1</v>
      </c>
      <c r="J281" s="2">
        <v>0</v>
      </c>
      <c r="K281" s="2">
        <v>0</v>
      </c>
      <c r="L281" s="65"/>
    </row>
    <row r="282" spans="1:13" s="56" customFormat="1" ht="29.25" customHeight="1" x14ac:dyDescent="0.25">
      <c r="A282" s="214"/>
      <c r="B282" s="215"/>
      <c r="C282" s="216"/>
      <c r="D282" s="120" t="s">
        <v>57</v>
      </c>
      <c r="E282" s="2">
        <v>0</v>
      </c>
      <c r="F282" s="2">
        <v>0</v>
      </c>
      <c r="G282" s="3">
        <v>0</v>
      </c>
      <c r="H282" s="2">
        <v>0</v>
      </c>
      <c r="I282" s="2">
        <v>0.99</v>
      </c>
      <c r="J282" s="2">
        <v>0</v>
      </c>
      <c r="K282" s="2">
        <v>0</v>
      </c>
      <c r="L282" s="65"/>
    </row>
    <row r="283" spans="1:13" s="56" customFormat="1" ht="16.5" customHeight="1" x14ac:dyDescent="0.25">
      <c r="A283" s="214" t="s">
        <v>214</v>
      </c>
      <c r="B283" s="215" t="s">
        <v>215</v>
      </c>
      <c r="C283" s="216" t="s">
        <v>104</v>
      </c>
      <c r="D283" s="9" t="s">
        <v>54</v>
      </c>
      <c r="E283" s="4">
        <f t="shared" ref="E283:E297" si="131">F283+G283+H283+I283+J283+K283</f>
        <v>3000</v>
      </c>
      <c r="F283" s="4">
        <f t="shared" ref="F283:J283" si="132">F284+F285</f>
        <v>0</v>
      </c>
      <c r="G283" s="4">
        <f t="shared" si="132"/>
        <v>0</v>
      </c>
      <c r="H283" s="4">
        <f t="shared" si="132"/>
        <v>0</v>
      </c>
      <c r="I283" s="4">
        <f t="shared" si="132"/>
        <v>0</v>
      </c>
      <c r="J283" s="4">
        <f t="shared" si="132"/>
        <v>0</v>
      </c>
      <c r="K283" s="4">
        <f>K284+K285</f>
        <v>3000</v>
      </c>
      <c r="L283" s="66"/>
      <c r="M283" s="57"/>
    </row>
    <row r="284" spans="1:13" s="56" customFormat="1" ht="16.5" customHeight="1" x14ac:dyDescent="0.25">
      <c r="A284" s="214"/>
      <c r="B284" s="215"/>
      <c r="C284" s="216"/>
      <c r="D284" s="120" t="s">
        <v>55</v>
      </c>
      <c r="E284" s="2">
        <f t="shared" si="131"/>
        <v>2970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2970</v>
      </c>
      <c r="L284" s="65"/>
    </row>
    <row r="285" spans="1:13" s="56" customFormat="1" ht="16.5" customHeight="1" x14ac:dyDescent="0.25">
      <c r="A285" s="214"/>
      <c r="B285" s="215"/>
      <c r="C285" s="216"/>
      <c r="D285" s="120" t="s">
        <v>57</v>
      </c>
      <c r="E285" s="2">
        <f t="shared" si="131"/>
        <v>30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30</v>
      </c>
      <c r="L285" s="65"/>
    </row>
    <row r="286" spans="1:13" s="56" customFormat="1" ht="16.5" customHeight="1" x14ac:dyDescent="0.25">
      <c r="A286" s="214" t="s">
        <v>216</v>
      </c>
      <c r="B286" s="217" t="s">
        <v>217</v>
      </c>
      <c r="C286" s="216" t="s">
        <v>162</v>
      </c>
      <c r="D286" s="9" t="s">
        <v>54</v>
      </c>
      <c r="E286" s="4">
        <f t="shared" si="131"/>
        <v>1335.76</v>
      </c>
      <c r="F286" s="4">
        <f>F287+F288</f>
        <v>0</v>
      </c>
      <c r="G286" s="4">
        <f t="shared" ref="G286:J286" si="133">G287+G288</f>
        <v>0</v>
      </c>
      <c r="H286" s="4">
        <f t="shared" si="133"/>
        <v>0</v>
      </c>
      <c r="I286" s="4">
        <f t="shared" si="133"/>
        <v>0</v>
      </c>
      <c r="J286" s="4">
        <f t="shared" si="133"/>
        <v>0</v>
      </c>
      <c r="K286" s="4">
        <f>K287+K288</f>
        <v>1335.76</v>
      </c>
      <c r="L286" s="65"/>
    </row>
    <row r="287" spans="1:13" s="56" customFormat="1" ht="16.5" customHeight="1" x14ac:dyDescent="0.25">
      <c r="A287" s="214"/>
      <c r="B287" s="217"/>
      <c r="C287" s="216"/>
      <c r="D287" s="120" t="s">
        <v>55</v>
      </c>
      <c r="E287" s="2">
        <f t="shared" si="131"/>
        <v>1312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1312</v>
      </c>
      <c r="L287" s="65"/>
    </row>
    <row r="288" spans="1:13" s="56" customFormat="1" ht="16.5" customHeight="1" x14ac:dyDescent="0.25">
      <c r="A288" s="214"/>
      <c r="B288" s="217"/>
      <c r="C288" s="216"/>
      <c r="D288" s="120" t="s">
        <v>57</v>
      </c>
      <c r="E288" s="2">
        <f t="shared" si="131"/>
        <v>23.76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23.76</v>
      </c>
      <c r="L288" s="65"/>
    </row>
    <row r="289" spans="1:13" s="56" customFormat="1" ht="16.5" customHeight="1" x14ac:dyDescent="0.25">
      <c r="A289" s="214"/>
      <c r="B289" s="217"/>
      <c r="C289" s="216" t="s">
        <v>201</v>
      </c>
      <c r="D289" s="9" t="s">
        <v>54</v>
      </c>
      <c r="E289" s="4">
        <f t="shared" si="131"/>
        <v>421.5</v>
      </c>
      <c r="F289" s="4">
        <f t="shared" ref="F289:J289" si="134">F290+F291</f>
        <v>0</v>
      </c>
      <c r="G289" s="4">
        <f t="shared" si="134"/>
        <v>0</v>
      </c>
      <c r="H289" s="4">
        <f t="shared" si="134"/>
        <v>0</v>
      </c>
      <c r="I289" s="4">
        <f t="shared" si="134"/>
        <v>0</v>
      </c>
      <c r="J289" s="4">
        <f t="shared" si="134"/>
        <v>0</v>
      </c>
      <c r="K289" s="4">
        <f>K290+K291</f>
        <v>421.5</v>
      </c>
      <c r="L289" s="65"/>
    </row>
    <row r="290" spans="1:13" s="56" customFormat="1" ht="16.5" customHeight="1" x14ac:dyDescent="0.25">
      <c r="A290" s="214"/>
      <c r="B290" s="217"/>
      <c r="C290" s="216"/>
      <c r="D290" s="120" t="s">
        <v>55</v>
      </c>
      <c r="E290" s="2">
        <f t="shared" si="131"/>
        <v>417.2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417.2</v>
      </c>
      <c r="L290" s="65"/>
    </row>
    <row r="291" spans="1:13" s="56" customFormat="1" ht="16.5" customHeight="1" x14ac:dyDescent="0.25">
      <c r="A291" s="214"/>
      <c r="B291" s="217"/>
      <c r="C291" s="216"/>
      <c r="D291" s="120" t="s">
        <v>57</v>
      </c>
      <c r="E291" s="2">
        <f t="shared" si="131"/>
        <v>4.3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4.3</v>
      </c>
      <c r="L291" s="65"/>
    </row>
    <row r="292" spans="1:13" s="56" customFormat="1" ht="16.5" customHeight="1" x14ac:dyDescent="0.25">
      <c r="A292" s="214"/>
      <c r="B292" s="217"/>
      <c r="C292" s="216" t="s">
        <v>160</v>
      </c>
      <c r="D292" s="9" t="s">
        <v>54</v>
      </c>
      <c r="E292" s="4">
        <f t="shared" si="131"/>
        <v>20</v>
      </c>
      <c r="F292" s="4">
        <f t="shared" ref="F292:K292" si="135">F293+F294</f>
        <v>0</v>
      </c>
      <c r="G292" s="4">
        <f t="shared" si="135"/>
        <v>0</v>
      </c>
      <c r="H292" s="4">
        <f t="shared" si="135"/>
        <v>0</v>
      </c>
      <c r="I292" s="4">
        <f t="shared" si="135"/>
        <v>0</v>
      </c>
      <c r="J292" s="4">
        <f t="shared" si="135"/>
        <v>0</v>
      </c>
      <c r="K292" s="4">
        <f t="shared" si="135"/>
        <v>20</v>
      </c>
      <c r="L292" s="65"/>
    </row>
    <row r="293" spans="1:13" s="56" customFormat="1" ht="16.5" customHeight="1" x14ac:dyDescent="0.25">
      <c r="A293" s="214"/>
      <c r="B293" s="217"/>
      <c r="C293" s="216"/>
      <c r="D293" s="120" t="s">
        <v>55</v>
      </c>
      <c r="E293" s="2">
        <f t="shared" si="131"/>
        <v>19.8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19.8</v>
      </c>
      <c r="L293" s="65"/>
    </row>
    <row r="294" spans="1:13" s="56" customFormat="1" ht="16.5" customHeight="1" x14ac:dyDescent="0.25">
      <c r="A294" s="214"/>
      <c r="B294" s="217"/>
      <c r="C294" s="216"/>
      <c r="D294" s="120" t="s">
        <v>57</v>
      </c>
      <c r="E294" s="2">
        <f t="shared" si="131"/>
        <v>0.2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0.2</v>
      </c>
      <c r="L294" s="65"/>
    </row>
    <row r="295" spans="1:13" s="56" customFormat="1" ht="16.5" customHeight="1" x14ac:dyDescent="0.25">
      <c r="A295" s="214"/>
      <c r="B295" s="217"/>
      <c r="C295" s="216" t="s">
        <v>176</v>
      </c>
      <c r="D295" s="9" t="s">
        <v>54</v>
      </c>
      <c r="E295" s="4">
        <f t="shared" si="131"/>
        <v>20</v>
      </c>
      <c r="F295" s="4">
        <f t="shared" ref="F295:K295" si="136">F296+F297</f>
        <v>0</v>
      </c>
      <c r="G295" s="4">
        <f t="shared" si="136"/>
        <v>0</v>
      </c>
      <c r="H295" s="4">
        <f t="shared" si="136"/>
        <v>0</v>
      </c>
      <c r="I295" s="4">
        <f t="shared" si="136"/>
        <v>0</v>
      </c>
      <c r="J295" s="4">
        <f t="shared" si="136"/>
        <v>0</v>
      </c>
      <c r="K295" s="4">
        <f t="shared" si="136"/>
        <v>20</v>
      </c>
      <c r="L295" s="65"/>
    </row>
    <row r="296" spans="1:13" s="56" customFormat="1" ht="16.5" customHeight="1" x14ac:dyDescent="0.25">
      <c r="A296" s="214"/>
      <c r="B296" s="217"/>
      <c r="C296" s="216"/>
      <c r="D296" s="120" t="s">
        <v>55</v>
      </c>
      <c r="E296" s="2">
        <f t="shared" si="131"/>
        <v>19.8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19.8</v>
      </c>
      <c r="L296" s="65"/>
    </row>
    <row r="297" spans="1:13" s="56" customFormat="1" ht="16.5" customHeight="1" x14ac:dyDescent="0.25">
      <c r="A297" s="214"/>
      <c r="B297" s="217"/>
      <c r="C297" s="216"/>
      <c r="D297" s="120" t="s">
        <v>57</v>
      </c>
      <c r="E297" s="2">
        <f t="shared" si="131"/>
        <v>0.2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0.2</v>
      </c>
      <c r="L297" s="65"/>
    </row>
    <row r="298" spans="1:13" s="56" customFormat="1" ht="16.5" customHeight="1" x14ac:dyDescent="0.25">
      <c r="A298" s="214" t="s">
        <v>218</v>
      </c>
      <c r="B298" s="217" t="s">
        <v>128</v>
      </c>
      <c r="C298" s="216" t="s">
        <v>162</v>
      </c>
      <c r="D298" s="9" t="s">
        <v>54</v>
      </c>
      <c r="E298" s="4">
        <f t="shared" ref="E298:E300" si="137">F298+G298+H298+I298+J298+K298</f>
        <v>3074.5819999999999</v>
      </c>
      <c r="F298" s="4">
        <f t="shared" ref="F298:J298" si="138">F299+F300</f>
        <v>0</v>
      </c>
      <c r="G298" s="4">
        <f t="shared" si="138"/>
        <v>0</v>
      </c>
      <c r="H298" s="4">
        <f t="shared" si="138"/>
        <v>0</v>
      </c>
      <c r="I298" s="4">
        <f t="shared" si="138"/>
        <v>0</v>
      </c>
      <c r="J298" s="4">
        <f t="shared" si="138"/>
        <v>0</v>
      </c>
      <c r="K298" s="4">
        <f>K299+K300</f>
        <v>3074.5819999999999</v>
      </c>
      <c r="L298" s="66"/>
      <c r="M298" s="57"/>
    </row>
    <row r="299" spans="1:13" s="56" customFormat="1" ht="19.5" customHeight="1" x14ac:dyDescent="0.25">
      <c r="A299" s="214"/>
      <c r="B299" s="217"/>
      <c r="C299" s="216"/>
      <c r="D299" s="120" t="s">
        <v>55</v>
      </c>
      <c r="E299" s="2">
        <f t="shared" si="137"/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65"/>
    </row>
    <row r="300" spans="1:13" s="56" customFormat="1" ht="18.75" customHeight="1" x14ac:dyDescent="0.25">
      <c r="A300" s="214"/>
      <c r="B300" s="217"/>
      <c r="C300" s="216"/>
      <c r="D300" s="120" t="s">
        <v>57</v>
      </c>
      <c r="E300" s="2">
        <f t="shared" si="137"/>
        <v>3074.5819999999999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3074.5819999999999</v>
      </c>
      <c r="L300" s="65"/>
    </row>
    <row r="301" spans="1:13" s="56" customFormat="1" ht="18.75" customHeight="1" x14ac:dyDescent="0.25">
      <c r="A301" s="214" t="s">
        <v>219</v>
      </c>
      <c r="B301" s="217" t="s">
        <v>130</v>
      </c>
      <c r="C301" s="216" t="s">
        <v>162</v>
      </c>
      <c r="D301" s="9" t="s">
        <v>54</v>
      </c>
      <c r="E301" s="4">
        <f t="shared" ref="E301:E303" si="139">F301+G301+H301+I301+J301+K301</f>
        <v>0</v>
      </c>
      <c r="F301" s="4">
        <f t="shared" ref="F301:J301" si="140">F302+F303</f>
        <v>0</v>
      </c>
      <c r="G301" s="4">
        <f t="shared" si="140"/>
        <v>0</v>
      </c>
      <c r="H301" s="4">
        <f t="shared" si="140"/>
        <v>0</v>
      </c>
      <c r="I301" s="4">
        <f t="shared" si="140"/>
        <v>0</v>
      </c>
      <c r="J301" s="4">
        <f t="shared" si="140"/>
        <v>0</v>
      </c>
      <c r="K301" s="4">
        <f>K302+K303</f>
        <v>0</v>
      </c>
      <c r="L301" s="66"/>
      <c r="M301" s="57"/>
    </row>
    <row r="302" spans="1:13" s="56" customFormat="1" ht="18.75" customHeight="1" x14ac:dyDescent="0.25">
      <c r="A302" s="214"/>
      <c r="B302" s="217"/>
      <c r="C302" s="216"/>
      <c r="D302" s="120" t="s">
        <v>55</v>
      </c>
      <c r="E302" s="2">
        <f t="shared" si="139"/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65"/>
    </row>
    <row r="303" spans="1:13" s="56" customFormat="1" ht="18.75" customHeight="1" x14ac:dyDescent="0.25">
      <c r="A303" s="214"/>
      <c r="B303" s="217"/>
      <c r="C303" s="216"/>
      <c r="D303" s="120" t="s">
        <v>57</v>
      </c>
      <c r="E303" s="2">
        <f t="shared" si="139"/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65"/>
    </row>
    <row r="304" spans="1:13" s="63" customFormat="1" ht="18.75" customHeight="1" x14ac:dyDescent="0.25">
      <c r="A304" s="218" t="s">
        <v>220</v>
      </c>
      <c r="B304" s="221" t="s">
        <v>221</v>
      </c>
      <c r="C304" s="221"/>
      <c r="D304" s="122" t="s">
        <v>54</v>
      </c>
      <c r="E304" s="18">
        <f t="shared" ref="E304:E322" si="141">F304+G304+H304+I304+J304+K304</f>
        <v>87027.450429999997</v>
      </c>
      <c r="F304" s="18">
        <f t="shared" ref="F304:I304" si="142">F305+F307</f>
        <v>9588.1</v>
      </c>
      <c r="G304" s="18">
        <f t="shared" si="142"/>
        <v>14598.47</v>
      </c>
      <c r="H304" s="18">
        <f t="shared" si="142"/>
        <v>13958.259999999998</v>
      </c>
      <c r="I304" s="18">
        <f t="shared" si="142"/>
        <v>17056.550999999999</v>
      </c>
      <c r="J304" s="18">
        <f t="shared" ref="J304" si="143">J305+J307</f>
        <v>14968.930000000002</v>
      </c>
      <c r="K304" s="18">
        <f>K305+K307+K306</f>
        <v>16857.139429999999</v>
      </c>
      <c r="L304" s="70"/>
    </row>
    <row r="305" spans="1:12" s="63" customFormat="1" x14ac:dyDescent="0.25">
      <c r="A305" s="218"/>
      <c r="B305" s="221"/>
      <c r="C305" s="221"/>
      <c r="D305" s="11" t="s">
        <v>55</v>
      </c>
      <c r="E305" s="12">
        <f t="shared" si="141"/>
        <v>63466.101000000002</v>
      </c>
      <c r="F305" s="12">
        <f t="shared" ref="F305:K305" si="144">F309+F324</f>
        <v>8232.6</v>
      </c>
      <c r="G305" s="12">
        <f t="shared" si="144"/>
        <v>10147.799999999999</v>
      </c>
      <c r="H305" s="12">
        <f t="shared" si="144"/>
        <v>9792.7999999999993</v>
      </c>
      <c r="I305" s="12">
        <f t="shared" si="144"/>
        <v>12725.901</v>
      </c>
      <c r="J305" s="12">
        <f t="shared" si="144"/>
        <v>11070.100000000002</v>
      </c>
      <c r="K305" s="12">
        <f t="shared" si="144"/>
        <v>11496.9</v>
      </c>
      <c r="L305" s="71"/>
    </row>
    <row r="306" spans="1:12" s="63" customFormat="1" x14ac:dyDescent="0.25">
      <c r="A306" s="218"/>
      <c r="B306" s="221"/>
      <c r="C306" s="221"/>
      <c r="D306" s="11" t="s">
        <v>56</v>
      </c>
      <c r="E306" s="12">
        <f t="shared" ref="E306" si="145">F306+G306+H306+I306+J306+K306</f>
        <v>2592.3000000000002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f>K340</f>
        <v>2592.3000000000002</v>
      </c>
      <c r="L306" s="71"/>
    </row>
    <row r="307" spans="1:12" s="63" customFormat="1" x14ac:dyDescent="0.25">
      <c r="A307" s="218"/>
      <c r="B307" s="221"/>
      <c r="C307" s="221"/>
      <c r="D307" s="11" t="s">
        <v>57</v>
      </c>
      <c r="E307" s="12">
        <f t="shared" si="141"/>
        <v>20969.049429999999</v>
      </c>
      <c r="F307" s="12">
        <f t="shared" ref="F307:K307" si="146">F310+F325</f>
        <v>1355.5</v>
      </c>
      <c r="G307" s="12">
        <f t="shared" si="146"/>
        <v>4450.67</v>
      </c>
      <c r="H307" s="12">
        <f t="shared" si="146"/>
        <v>4165.46</v>
      </c>
      <c r="I307" s="12">
        <f t="shared" si="146"/>
        <v>4330.6499999999996</v>
      </c>
      <c r="J307" s="12">
        <f>J310+J325</f>
        <v>3898.83</v>
      </c>
      <c r="K307" s="12">
        <f t="shared" si="146"/>
        <v>2767.9394299999994</v>
      </c>
      <c r="L307" s="71"/>
    </row>
    <row r="308" spans="1:12" s="56" customFormat="1" ht="22.5" customHeight="1" x14ac:dyDescent="0.25">
      <c r="A308" s="214" t="s">
        <v>222</v>
      </c>
      <c r="B308" s="217" t="s">
        <v>223</v>
      </c>
      <c r="C308" s="216" t="s">
        <v>198</v>
      </c>
      <c r="D308" s="9" t="s">
        <v>54</v>
      </c>
      <c r="E308" s="4">
        <f t="shared" si="141"/>
        <v>63466.101000000002</v>
      </c>
      <c r="F308" s="4">
        <f t="shared" ref="F308:K308" si="147">F309+F310</f>
        <v>8232.6</v>
      </c>
      <c r="G308" s="5">
        <f t="shared" si="147"/>
        <v>10147.799999999999</v>
      </c>
      <c r="H308" s="4">
        <f t="shared" si="147"/>
        <v>9792.7999999999993</v>
      </c>
      <c r="I308" s="4">
        <f t="shared" si="147"/>
        <v>12725.901</v>
      </c>
      <c r="J308" s="4">
        <f t="shared" si="147"/>
        <v>11070.100000000002</v>
      </c>
      <c r="K308" s="4">
        <f t="shared" si="147"/>
        <v>11496.9</v>
      </c>
      <c r="L308" s="66"/>
    </row>
    <row r="309" spans="1:12" s="56" customFormat="1" ht="24" customHeight="1" x14ac:dyDescent="0.25">
      <c r="A309" s="214"/>
      <c r="B309" s="217"/>
      <c r="C309" s="216"/>
      <c r="D309" s="120" t="s">
        <v>55</v>
      </c>
      <c r="E309" s="2">
        <f t="shared" si="141"/>
        <v>63466.101000000002</v>
      </c>
      <c r="F309" s="2">
        <f>F312+F315+F318</f>
        <v>8232.6</v>
      </c>
      <c r="G309" s="2">
        <f>G312+G315+G318+G321</f>
        <v>10147.799999999999</v>
      </c>
      <c r="H309" s="2">
        <f>H312+H315+H318+H321</f>
        <v>9792.7999999999993</v>
      </c>
      <c r="I309" s="2">
        <f>I312+I315+I318+I321</f>
        <v>12725.901</v>
      </c>
      <c r="J309" s="2">
        <f>J312+J315+J318+J321</f>
        <v>11070.100000000002</v>
      </c>
      <c r="K309" s="2">
        <f>K312+K315+K318+K321</f>
        <v>11496.9</v>
      </c>
      <c r="L309" s="65"/>
    </row>
    <row r="310" spans="1:12" s="56" customFormat="1" ht="25.5" customHeight="1" x14ac:dyDescent="0.25">
      <c r="A310" s="214"/>
      <c r="B310" s="217"/>
      <c r="C310" s="216"/>
      <c r="D310" s="120" t="s">
        <v>57</v>
      </c>
      <c r="E310" s="2">
        <f t="shared" si="141"/>
        <v>0</v>
      </c>
      <c r="F310" s="2">
        <f>F313+F316+F319</f>
        <v>0</v>
      </c>
      <c r="G310" s="2">
        <f>G313+G316+G319</f>
        <v>0</v>
      </c>
      <c r="H310" s="2">
        <f>H313+H316+H319</f>
        <v>0</v>
      </c>
      <c r="I310" s="2">
        <f>I313+I316+I319</f>
        <v>0</v>
      </c>
      <c r="J310" s="2">
        <f>J313+J316+J319</f>
        <v>0</v>
      </c>
      <c r="K310" s="2">
        <v>0</v>
      </c>
      <c r="L310" s="65"/>
    </row>
    <row r="311" spans="1:12" s="56" customFormat="1" ht="20.25" customHeight="1" x14ac:dyDescent="0.25">
      <c r="A311" s="214"/>
      <c r="B311" s="217"/>
      <c r="C311" s="216" t="s">
        <v>162</v>
      </c>
      <c r="D311" s="9" t="s">
        <v>54</v>
      </c>
      <c r="E311" s="4">
        <f t="shared" si="141"/>
        <v>55860.91</v>
      </c>
      <c r="F311" s="4">
        <f t="shared" ref="F311:K311" si="148">F312+F313</f>
        <v>7332.6</v>
      </c>
      <c r="G311" s="4">
        <f t="shared" si="148"/>
        <v>9083.66</v>
      </c>
      <c r="H311" s="4">
        <f t="shared" si="148"/>
        <v>8592.75</v>
      </c>
      <c r="I311" s="4">
        <f t="shared" si="148"/>
        <v>11339.65</v>
      </c>
      <c r="J311" s="4">
        <f t="shared" si="148"/>
        <v>9947.85</v>
      </c>
      <c r="K311" s="4">
        <f t="shared" si="148"/>
        <v>9564.4</v>
      </c>
      <c r="L311" s="65"/>
    </row>
    <row r="312" spans="1:12" s="56" customFormat="1" ht="25.5" customHeight="1" x14ac:dyDescent="0.25">
      <c r="A312" s="214"/>
      <c r="B312" s="217"/>
      <c r="C312" s="216"/>
      <c r="D312" s="120" t="s">
        <v>55</v>
      </c>
      <c r="E312" s="2">
        <f t="shared" si="141"/>
        <v>55860.91</v>
      </c>
      <c r="F312" s="2">
        <v>7332.6</v>
      </c>
      <c r="G312" s="2">
        <v>9083.66</v>
      </c>
      <c r="H312" s="2">
        <v>8592.75</v>
      </c>
      <c r="I312" s="2">
        <v>11339.65</v>
      </c>
      <c r="J312" s="2">
        <v>9947.85</v>
      </c>
      <c r="K312" s="2">
        <f>9564.4</f>
        <v>9564.4</v>
      </c>
      <c r="L312" s="65"/>
    </row>
    <row r="313" spans="1:12" s="56" customFormat="1" ht="27" customHeight="1" x14ac:dyDescent="0.25">
      <c r="A313" s="214"/>
      <c r="B313" s="217"/>
      <c r="C313" s="216"/>
      <c r="D313" s="120" t="s">
        <v>57</v>
      </c>
      <c r="E313" s="2">
        <f t="shared" si="141"/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65"/>
    </row>
    <row r="314" spans="1:12" s="56" customFormat="1" ht="27" customHeight="1" x14ac:dyDescent="0.25">
      <c r="A314" s="214"/>
      <c r="B314" s="217"/>
      <c r="C314" s="216" t="s">
        <v>155</v>
      </c>
      <c r="D314" s="9" t="s">
        <v>54</v>
      </c>
      <c r="E314" s="4">
        <f t="shared" si="141"/>
        <v>4774.34</v>
      </c>
      <c r="F314" s="4">
        <f t="shared" ref="F314:K314" si="149">F315+F316</f>
        <v>645</v>
      </c>
      <c r="G314" s="4">
        <f t="shared" si="149"/>
        <v>670.65</v>
      </c>
      <c r="H314" s="4">
        <f t="shared" si="149"/>
        <v>705.63</v>
      </c>
      <c r="I314" s="4">
        <f t="shared" si="149"/>
        <v>943.44</v>
      </c>
      <c r="J314" s="4">
        <f t="shared" si="149"/>
        <v>639.12</v>
      </c>
      <c r="K314" s="4">
        <f t="shared" si="149"/>
        <v>1170.5</v>
      </c>
      <c r="L314" s="65"/>
    </row>
    <row r="315" spans="1:12" s="56" customFormat="1" ht="26.25" customHeight="1" x14ac:dyDescent="0.25">
      <c r="A315" s="214"/>
      <c r="B315" s="217"/>
      <c r="C315" s="216"/>
      <c r="D315" s="120" t="s">
        <v>55</v>
      </c>
      <c r="E315" s="2">
        <f t="shared" si="141"/>
        <v>4774.34</v>
      </c>
      <c r="F315" s="2">
        <v>645</v>
      </c>
      <c r="G315" s="2">
        <v>670.65</v>
      </c>
      <c r="H315" s="2">
        <v>705.63</v>
      </c>
      <c r="I315" s="2">
        <v>943.44</v>
      </c>
      <c r="J315" s="2">
        <v>639.12</v>
      </c>
      <c r="K315" s="2">
        <f>1170.5</f>
        <v>1170.5</v>
      </c>
      <c r="L315" s="65"/>
    </row>
    <row r="316" spans="1:12" s="56" customFormat="1" ht="28.5" customHeight="1" x14ac:dyDescent="0.25">
      <c r="A316" s="214"/>
      <c r="B316" s="217"/>
      <c r="C316" s="216"/>
      <c r="D316" s="120" t="s">
        <v>57</v>
      </c>
      <c r="E316" s="2">
        <f t="shared" si="141"/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65"/>
    </row>
    <row r="317" spans="1:12" s="56" customFormat="1" ht="19.5" customHeight="1" x14ac:dyDescent="0.25">
      <c r="A317" s="214"/>
      <c r="B317" s="217"/>
      <c r="C317" s="216" t="s">
        <v>176</v>
      </c>
      <c r="D317" s="9" t="s">
        <v>54</v>
      </c>
      <c r="E317" s="4">
        <f t="shared" si="141"/>
        <v>1518.8400000000001</v>
      </c>
      <c r="F317" s="4">
        <f t="shared" ref="F317:K317" si="150">F318+F319</f>
        <v>255</v>
      </c>
      <c r="G317" s="4">
        <f>G318+G319</f>
        <v>297</v>
      </c>
      <c r="H317" s="4">
        <f t="shared" si="150"/>
        <v>284.42</v>
      </c>
      <c r="I317" s="4">
        <f t="shared" si="150"/>
        <v>212.23</v>
      </c>
      <c r="J317" s="4">
        <f t="shared" si="150"/>
        <v>156.19</v>
      </c>
      <c r="K317" s="4">
        <f t="shared" si="150"/>
        <v>314</v>
      </c>
      <c r="L317" s="65"/>
    </row>
    <row r="318" spans="1:12" s="56" customFormat="1" ht="25.5" customHeight="1" x14ac:dyDescent="0.25">
      <c r="A318" s="214"/>
      <c r="B318" s="217"/>
      <c r="C318" s="216"/>
      <c r="D318" s="120" t="s">
        <v>55</v>
      </c>
      <c r="E318" s="2">
        <f t="shared" si="141"/>
        <v>1518.8400000000001</v>
      </c>
      <c r="F318" s="2">
        <f>120+135</f>
        <v>255</v>
      </c>
      <c r="G318" s="2">
        <f>148+149</f>
        <v>297</v>
      </c>
      <c r="H318" s="2">
        <v>284.42</v>
      </c>
      <c r="I318" s="2">
        <v>212.23</v>
      </c>
      <c r="J318" s="2">
        <v>156.19</v>
      </c>
      <c r="K318" s="2">
        <f>314</f>
        <v>314</v>
      </c>
      <c r="L318" s="65"/>
    </row>
    <row r="319" spans="1:12" s="56" customFormat="1" ht="26.25" customHeight="1" x14ac:dyDescent="0.25">
      <c r="A319" s="214"/>
      <c r="B319" s="217"/>
      <c r="C319" s="216"/>
      <c r="D319" s="120" t="s">
        <v>57</v>
      </c>
      <c r="E319" s="2">
        <f t="shared" si="141"/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65"/>
    </row>
    <row r="320" spans="1:12" s="56" customFormat="1" ht="19.5" customHeight="1" x14ac:dyDescent="0.25">
      <c r="A320" s="214"/>
      <c r="B320" s="217"/>
      <c r="C320" s="216" t="s">
        <v>160</v>
      </c>
      <c r="D320" s="9" t="s">
        <v>54</v>
      </c>
      <c r="E320" s="4">
        <f t="shared" si="141"/>
        <v>1312.011</v>
      </c>
      <c r="F320" s="4">
        <f t="shared" ref="F320:K320" si="151">F321+F322</f>
        <v>0</v>
      </c>
      <c r="G320" s="4">
        <f t="shared" si="151"/>
        <v>96.49</v>
      </c>
      <c r="H320" s="4">
        <f t="shared" si="151"/>
        <v>210</v>
      </c>
      <c r="I320" s="4">
        <f t="shared" si="151"/>
        <v>230.58099999999999</v>
      </c>
      <c r="J320" s="4">
        <f t="shared" si="151"/>
        <v>326.94</v>
      </c>
      <c r="K320" s="4">
        <f t="shared" si="151"/>
        <v>448</v>
      </c>
      <c r="L320" s="65"/>
    </row>
    <row r="321" spans="1:13" s="56" customFormat="1" ht="25.5" customHeight="1" x14ac:dyDescent="0.25">
      <c r="A321" s="214"/>
      <c r="B321" s="217"/>
      <c r="C321" s="216"/>
      <c r="D321" s="120" t="s">
        <v>55</v>
      </c>
      <c r="E321" s="2">
        <f t="shared" si="141"/>
        <v>1312.011</v>
      </c>
      <c r="F321" s="2">
        <v>0</v>
      </c>
      <c r="G321" s="2">
        <v>96.49</v>
      </c>
      <c r="H321" s="2">
        <v>210</v>
      </c>
      <c r="I321" s="2">
        <v>230.58099999999999</v>
      </c>
      <c r="J321" s="2">
        <v>326.94</v>
      </c>
      <c r="K321" s="2">
        <f>448</f>
        <v>448</v>
      </c>
      <c r="L321" s="65"/>
    </row>
    <row r="322" spans="1:13" s="56" customFormat="1" ht="26.25" customHeight="1" x14ac:dyDescent="0.25">
      <c r="A322" s="214"/>
      <c r="B322" s="217"/>
      <c r="C322" s="216"/>
      <c r="D322" s="120" t="s">
        <v>57</v>
      </c>
      <c r="E322" s="2">
        <f t="shared" si="141"/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65"/>
    </row>
    <row r="323" spans="1:13" s="56" customFormat="1" ht="27.75" customHeight="1" x14ac:dyDescent="0.25">
      <c r="A323" s="214" t="s">
        <v>224</v>
      </c>
      <c r="B323" s="217" t="s">
        <v>225</v>
      </c>
      <c r="C323" s="216" t="s">
        <v>198</v>
      </c>
      <c r="D323" s="9" t="s">
        <v>54</v>
      </c>
      <c r="E323" s="4">
        <f t="shared" ref="E323:E342" si="152">F323+G323+H323+I323+J323+K323</f>
        <v>20969.049429999999</v>
      </c>
      <c r="F323" s="4">
        <f t="shared" ref="F323:K323" si="153">F324+F325</f>
        <v>1355.5</v>
      </c>
      <c r="G323" s="5">
        <f t="shared" si="153"/>
        <v>4450.67</v>
      </c>
      <c r="H323" s="4">
        <f t="shared" si="153"/>
        <v>4165.46</v>
      </c>
      <c r="I323" s="4">
        <f t="shared" si="153"/>
        <v>4330.6499999999996</v>
      </c>
      <c r="J323" s="4">
        <f t="shared" si="153"/>
        <v>3898.83</v>
      </c>
      <c r="K323" s="4">
        <f t="shared" si="153"/>
        <v>2767.9394299999994</v>
      </c>
      <c r="L323" s="66"/>
      <c r="M323" s="57"/>
    </row>
    <row r="324" spans="1:13" s="56" customFormat="1" ht="27.75" customHeight="1" x14ac:dyDescent="0.25">
      <c r="A324" s="214"/>
      <c r="B324" s="217"/>
      <c r="C324" s="216"/>
      <c r="D324" s="120" t="s">
        <v>55</v>
      </c>
      <c r="E324" s="2">
        <f t="shared" si="152"/>
        <v>0</v>
      </c>
      <c r="F324" s="2">
        <f t="shared" ref="F324:K324" si="154">F327+F330+F333</f>
        <v>0</v>
      </c>
      <c r="G324" s="2">
        <f t="shared" si="154"/>
        <v>0</v>
      </c>
      <c r="H324" s="2">
        <f t="shared" si="154"/>
        <v>0</v>
      </c>
      <c r="I324" s="2">
        <f t="shared" si="154"/>
        <v>0</v>
      </c>
      <c r="J324" s="2">
        <f t="shared" si="154"/>
        <v>0</v>
      </c>
      <c r="K324" s="2">
        <f t="shared" si="154"/>
        <v>0</v>
      </c>
      <c r="L324" s="65"/>
    </row>
    <row r="325" spans="1:13" s="56" customFormat="1" ht="38.25" customHeight="1" x14ac:dyDescent="0.25">
      <c r="A325" s="214"/>
      <c r="B325" s="217"/>
      <c r="C325" s="216"/>
      <c r="D325" s="120" t="s">
        <v>57</v>
      </c>
      <c r="E325" s="2">
        <f t="shared" si="152"/>
        <v>20969.049429999999</v>
      </c>
      <c r="F325" s="2">
        <f>F328+F331+F334</f>
        <v>1355.5</v>
      </c>
      <c r="G325" s="2">
        <f>G328+G331+G334+G337</f>
        <v>4450.67</v>
      </c>
      <c r="H325" s="2">
        <f>H328+H331+H334+H337</f>
        <v>4165.46</v>
      </c>
      <c r="I325" s="2">
        <f>I328+I331+I334+I337</f>
        <v>4330.6499999999996</v>
      </c>
      <c r="J325" s="2">
        <f>J328+J331+J334+J337</f>
        <v>3898.83</v>
      </c>
      <c r="K325" s="2">
        <f>K328+K331+K334+K337</f>
        <v>2767.9394299999994</v>
      </c>
      <c r="L325" s="65"/>
    </row>
    <row r="326" spans="1:13" s="56" customFormat="1" ht="26.25" customHeight="1" x14ac:dyDescent="0.25">
      <c r="A326" s="214"/>
      <c r="B326" s="217"/>
      <c r="C326" s="216" t="s">
        <v>162</v>
      </c>
      <c r="D326" s="9" t="s">
        <v>54</v>
      </c>
      <c r="E326" s="4">
        <f t="shared" si="152"/>
        <v>13985.08714</v>
      </c>
      <c r="F326" s="4">
        <f t="shared" ref="F326:K326" si="155">F327+F328</f>
        <v>1200.02</v>
      </c>
      <c r="G326" s="4">
        <f t="shared" si="155"/>
        <v>2888.25</v>
      </c>
      <c r="H326" s="4">
        <f t="shared" si="155"/>
        <v>2633.32</v>
      </c>
      <c r="I326" s="4">
        <f t="shared" si="155"/>
        <v>2797.47</v>
      </c>
      <c r="J326" s="4">
        <f t="shared" si="155"/>
        <v>2519.23</v>
      </c>
      <c r="K326" s="4">
        <f t="shared" si="155"/>
        <v>1946.7971399999999</v>
      </c>
      <c r="L326" s="65"/>
    </row>
    <row r="327" spans="1:13" s="56" customFormat="1" ht="30.75" customHeight="1" x14ac:dyDescent="0.25">
      <c r="A327" s="214"/>
      <c r="B327" s="217"/>
      <c r="C327" s="216"/>
      <c r="D327" s="120" t="s">
        <v>55</v>
      </c>
      <c r="E327" s="2">
        <f t="shared" si="152"/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65"/>
    </row>
    <row r="328" spans="1:13" s="56" customFormat="1" ht="33.75" customHeight="1" x14ac:dyDescent="0.25">
      <c r="A328" s="214"/>
      <c r="B328" s="217"/>
      <c r="C328" s="216"/>
      <c r="D328" s="120" t="s">
        <v>57</v>
      </c>
      <c r="E328" s="2">
        <f t="shared" si="152"/>
        <v>13985.08714</v>
      </c>
      <c r="F328" s="2">
        <v>1200.02</v>
      </c>
      <c r="G328" s="2">
        <v>2888.25</v>
      </c>
      <c r="H328" s="2">
        <v>2633.32</v>
      </c>
      <c r="I328" s="2">
        <v>2797.47</v>
      </c>
      <c r="J328" s="2">
        <v>2519.23</v>
      </c>
      <c r="K328" s="2">
        <v>1946.7971399999999</v>
      </c>
      <c r="L328" s="65"/>
    </row>
    <row r="329" spans="1:13" s="56" customFormat="1" ht="30" customHeight="1" x14ac:dyDescent="0.25">
      <c r="A329" s="214"/>
      <c r="B329" s="217"/>
      <c r="C329" s="216" t="s">
        <v>155</v>
      </c>
      <c r="D329" s="9" t="s">
        <v>54</v>
      </c>
      <c r="E329" s="4">
        <f t="shared" si="152"/>
        <v>4798.5544299999992</v>
      </c>
      <c r="F329" s="4">
        <f t="shared" ref="F329:K329" si="156">F330+F331</f>
        <v>113.98</v>
      </c>
      <c r="G329" s="4">
        <f t="shared" si="156"/>
        <v>1128.43</v>
      </c>
      <c r="H329" s="4">
        <f t="shared" si="156"/>
        <v>1158.3699999999999</v>
      </c>
      <c r="I329" s="4">
        <f t="shared" si="156"/>
        <v>1050.9100000000001</v>
      </c>
      <c r="J329" s="4">
        <f t="shared" si="156"/>
        <v>892</v>
      </c>
      <c r="K329" s="4">
        <f t="shared" si="156"/>
        <v>454.86443000000003</v>
      </c>
      <c r="L329" s="65"/>
    </row>
    <row r="330" spans="1:13" s="56" customFormat="1" ht="30.75" customHeight="1" x14ac:dyDescent="0.25">
      <c r="A330" s="214"/>
      <c r="B330" s="217"/>
      <c r="C330" s="216"/>
      <c r="D330" s="120" t="s">
        <v>55</v>
      </c>
      <c r="E330" s="2">
        <f t="shared" si="152"/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65"/>
    </row>
    <row r="331" spans="1:13" s="56" customFormat="1" ht="30.75" customHeight="1" x14ac:dyDescent="0.25">
      <c r="A331" s="214"/>
      <c r="B331" s="217"/>
      <c r="C331" s="216"/>
      <c r="D331" s="120" t="s">
        <v>57</v>
      </c>
      <c r="E331" s="2">
        <f t="shared" si="152"/>
        <v>4798.5544299999992</v>
      </c>
      <c r="F331" s="2">
        <v>113.98</v>
      </c>
      <c r="G331" s="2">
        <v>1128.43</v>
      </c>
      <c r="H331" s="2">
        <v>1158.3699999999999</v>
      </c>
      <c r="I331" s="2">
        <v>1050.9100000000001</v>
      </c>
      <c r="J331" s="2">
        <v>892</v>
      </c>
      <c r="K331" s="2">
        <v>454.86443000000003</v>
      </c>
      <c r="L331" s="65"/>
    </row>
    <row r="332" spans="1:13" s="56" customFormat="1" ht="19.5" customHeight="1" x14ac:dyDescent="0.25">
      <c r="A332" s="214"/>
      <c r="B332" s="217"/>
      <c r="C332" s="216" t="s">
        <v>176</v>
      </c>
      <c r="D332" s="9" t="s">
        <v>54</v>
      </c>
      <c r="E332" s="4">
        <f t="shared" si="152"/>
        <v>1180.8656900000001</v>
      </c>
      <c r="F332" s="4">
        <f t="shared" ref="F332:K332" si="157">F333+F334</f>
        <v>41.5</v>
      </c>
      <c r="G332" s="4">
        <f t="shared" si="157"/>
        <v>307</v>
      </c>
      <c r="H332" s="4">
        <f t="shared" si="157"/>
        <v>228.27</v>
      </c>
      <c r="I332" s="4">
        <f t="shared" si="157"/>
        <v>261.04000000000002</v>
      </c>
      <c r="J332" s="4">
        <f t="shared" si="157"/>
        <v>191.2</v>
      </c>
      <c r="K332" s="4">
        <f t="shared" si="157"/>
        <v>151.85569000000001</v>
      </c>
      <c r="L332" s="65"/>
    </row>
    <row r="333" spans="1:13" s="56" customFormat="1" ht="24.75" customHeight="1" x14ac:dyDescent="0.25">
      <c r="A333" s="214"/>
      <c r="B333" s="217"/>
      <c r="C333" s="216"/>
      <c r="D333" s="120" t="s">
        <v>55</v>
      </c>
      <c r="E333" s="2">
        <f t="shared" si="152"/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65"/>
    </row>
    <row r="334" spans="1:13" s="56" customFormat="1" ht="25.5" customHeight="1" x14ac:dyDescent="0.25">
      <c r="A334" s="214"/>
      <c r="B334" s="217"/>
      <c r="C334" s="216"/>
      <c r="D334" s="120" t="s">
        <v>57</v>
      </c>
      <c r="E334" s="2">
        <f t="shared" si="152"/>
        <v>1180.8656900000001</v>
      </c>
      <c r="F334" s="2">
        <v>41.5</v>
      </c>
      <c r="G334" s="2">
        <v>307</v>
      </c>
      <c r="H334" s="2">
        <v>228.27</v>
      </c>
      <c r="I334" s="2">
        <v>261.04000000000002</v>
      </c>
      <c r="J334" s="2">
        <v>191.2</v>
      </c>
      <c r="K334" s="2">
        <v>151.85569000000001</v>
      </c>
      <c r="L334" s="65"/>
    </row>
    <row r="335" spans="1:13" s="56" customFormat="1" ht="19.5" customHeight="1" x14ac:dyDescent="0.25">
      <c r="A335" s="214"/>
      <c r="B335" s="217"/>
      <c r="C335" s="216" t="s">
        <v>160</v>
      </c>
      <c r="D335" s="9" t="s">
        <v>54</v>
      </c>
      <c r="E335" s="4">
        <f t="shared" si="152"/>
        <v>1004.5421699999999</v>
      </c>
      <c r="F335" s="4">
        <f t="shared" ref="F335:K335" si="158">F336+F337</f>
        <v>0</v>
      </c>
      <c r="G335" s="4">
        <f t="shared" si="158"/>
        <v>126.99</v>
      </c>
      <c r="H335" s="4">
        <f t="shared" si="158"/>
        <v>145.5</v>
      </c>
      <c r="I335" s="4">
        <f t="shared" si="158"/>
        <v>221.23</v>
      </c>
      <c r="J335" s="4">
        <f t="shared" si="158"/>
        <v>296.39999999999998</v>
      </c>
      <c r="K335" s="4">
        <f t="shared" si="158"/>
        <v>214.42216999999999</v>
      </c>
      <c r="L335" s="65"/>
    </row>
    <row r="336" spans="1:13" s="56" customFormat="1" ht="25.5" customHeight="1" x14ac:dyDescent="0.25">
      <c r="A336" s="214"/>
      <c r="B336" s="217"/>
      <c r="C336" s="216"/>
      <c r="D336" s="120" t="s">
        <v>55</v>
      </c>
      <c r="E336" s="2">
        <f t="shared" si="152"/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65"/>
    </row>
    <row r="337" spans="1:12" s="56" customFormat="1" ht="26.25" customHeight="1" x14ac:dyDescent="0.25">
      <c r="A337" s="214"/>
      <c r="B337" s="217"/>
      <c r="C337" s="216"/>
      <c r="D337" s="120" t="s">
        <v>57</v>
      </c>
      <c r="E337" s="2">
        <f t="shared" si="152"/>
        <v>1004.5421699999999</v>
      </c>
      <c r="F337" s="2">
        <v>0</v>
      </c>
      <c r="G337" s="2">
        <v>126.99</v>
      </c>
      <c r="H337" s="2">
        <v>145.5</v>
      </c>
      <c r="I337" s="2">
        <v>221.23</v>
      </c>
      <c r="J337" s="2">
        <v>296.39999999999998</v>
      </c>
      <c r="K337" s="2">
        <v>214.42216999999999</v>
      </c>
      <c r="L337" s="65"/>
    </row>
    <row r="338" spans="1:12" s="56" customFormat="1" ht="22.5" customHeight="1" x14ac:dyDescent="0.25">
      <c r="A338" s="222" t="s">
        <v>226</v>
      </c>
      <c r="B338" s="238" t="s">
        <v>227</v>
      </c>
      <c r="C338" s="235" t="s">
        <v>162</v>
      </c>
      <c r="D338" s="9" t="s">
        <v>54</v>
      </c>
      <c r="E338" s="4">
        <f t="shared" si="152"/>
        <v>2592.3000000000002</v>
      </c>
      <c r="F338" s="4">
        <f t="shared" ref="F338:J338" si="159">F339+F340</f>
        <v>0</v>
      </c>
      <c r="G338" s="5">
        <f t="shared" si="159"/>
        <v>0</v>
      </c>
      <c r="H338" s="4">
        <f t="shared" si="159"/>
        <v>0</v>
      </c>
      <c r="I338" s="4">
        <f t="shared" si="159"/>
        <v>0</v>
      </c>
      <c r="J338" s="4">
        <f t="shared" si="159"/>
        <v>0</v>
      </c>
      <c r="K338" s="4">
        <f>K339+K340</f>
        <v>2592.3000000000002</v>
      </c>
      <c r="L338" s="65"/>
    </row>
    <row r="339" spans="1:12" s="56" customFormat="1" ht="29.25" customHeight="1" x14ac:dyDescent="0.25">
      <c r="A339" s="223"/>
      <c r="B339" s="239"/>
      <c r="C339" s="236"/>
      <c r="D339" s="120" t="s">
        <v>55</v>
      </c>
      <c r="E339" s="2">
        <f t="shared" si="152"/>
        <v>0</v>
      </c>
      <c r="F339" s="2">
        <v>0</v>
      </c>
      <c r="G339" s="3">
        <v>0</v>
      </c>
      <c r="H339" s="2">
        <v>0</v>
      </c>
      <c r="I339" s="2">
        <v>0</v>
      </c>
      <c r="J339" s="2">
        <v>0</v>
      </c>
      <c r="K339" s="2">
        <v>0</v>
      </c>
      <c r="L339" s="65"/>
    </row>
    <row r="340" spans="1:12" s="56" customFormat="1" ht="29.25" customHeight="1" x14ac:dyDescent="0.25">
      <c r="A340" s="223"/>
      <c r="B340" s="239"/>
      <c r="C340" s="236"/>
      <c r="D340" s="120" t="s">
        <v>56</v>
      </c>
      <c r="E340" s="2">
        <f t="shared" si="152"/>
        <v>2592.3000000000002</v>
      </c>
      <c r="F340" s="2">
        <v>0</v>
      </c>
      <c r="G340" s="3">
        <v>0</v>
      </c>
      <c r="H340" s="2">
        <v>0</v>
      </c>
      <c r="I340" s="2">
        <v>0</v>
      </c>
      <c r="J340" s="2">
        <v>0</v>
      </c>
      <c r="K340" s="2">
        <v>2592.3000000000002</v>
      </c>
      <c r="L340" s="65"/>
    </row>
    <row r="341" spans="1:12" s="56" customFormat="1" ht="29.25" customHeight="1" x14ac:dyDescent="0.25">
      <c r="A341" s="224"/>
      <c r="B341" s="240"/>
      <c r="C341" s="237"/>
      <c r="D341" s="120" t="s">
        <v>57</v>
      </c>
      <c r="E341" s="2">
        <f t="shared" ref="E341" si="160">F341+G341+H341+I341+J341+K341</f>
        <v>0</v>
      </c>
      <c r="F341" s="2">
        <v>0</v>
      </c>
      <c r="G341" s="3">
        <v>0</v>
      </c>
      <c r="H341" s="2">
        <v>0</v>
      </c>
      <c r="I341" s="2">
        <v>0</v>
      </c>
      <c r="J341" s="2">
        <v>0</v>
      </c>
      <c r="K341" s="2">
        <v>0</v>
      </c>
      <c r="L341" s="65"/>
    </row>
    <row r="342" spans="1:12" s="63" customFormat="1" ht="18.75" customHeight="1" x14ac:dyDescent="0.25">
      <c r="A342" s="218" t="s">
        <v>228</v>
      </c>
      <c r="B342" s="221" t="s">
        <v>229</v>
      </c>
      <c r="C342" s="221"/>
      <c r="D342" s="122" t="s">
        <v>54</v>
      </c>
      <c r="E342" s="18">
        <f t="shared" si="152"/>
        <v>11399.29387</v>
      </c>
      <c r="F342" s="18">
        <f t="shared" ref="F342:K342" si="161">F343+F344</f>
        <v>0</v>
      </c>
      <c r="G342" s="18">
        <f t="shared" si="161"/>
        <v>3126.52</v>
      </c>
      <c r="H342" s="18">
        <f t="shared" si="161"/>
        <v>2526.1699999999996</v>
      </c>
      <c r="I342" s="18">
        <f t="shared" si="161"/>
        <v>2176.34</v>
      </c>
      <c r="J342" s="18">
        <f t="shared" si="161"/>
        <v>1879</v>
      </c>
      <c r="K342" s="18">
        <f t="shared" si="161"/>
        <v>1691.26387</v>
      </c>
      <c r="L342" s="70"/>
    </row>
    <row r="343" spans="1:12" s="63" customFormat="1" x14ac:dyDescent="0.25">
      <c r="A343" s="218"/>
      <c r="B343" s="221"/>
      <c r="C343" s="221"/>
      <c r="D343" s="11" t="s">
        <v>55</v>
      </c>
      <c r="E343" s="12">
        <f t="shared" ref="E343:E350" si="162">F343+G343+H343+I343+J343+K343</f>
        <v>0</v>
      </c>
      <c r="F343" s="12">
        <f t="shared" ref="F343:I343" si="163">F346</f>
        <v>0</v>
      </c>
      <c r="G343" s="12">
        <f t="shared" si="163"/>
        <v>0</v>
      </c>
      <c r="H343" s="12">
        <f t="shared" si="163"/>
        <v>0</v>
      </c>
      <c r="I343" s="12">
        <f t="shared" si="163"/>
        <v>0</v>
      </c>
      <c r="J343" s="12">
        <f>J346+J349</f>
        <v>0</v>
      </c>
      <c r="K343" s="12">
        <f>K346+K349</f>
        <v>0</v>
      </c>
      <c r="L343" s="71"/>
    </row>
    <row r="344" spans="1:12" s="63" customFormat="1" x14ac:dyDescent="0.25">
      <c r="A344" s="218"/>
      <c r="B344" s="221"/>
      <c r="C344" s="221"/>
      <c r="D344" s="11" t="s">
        <v>57</v>
      </c>
      <c r="E344" s="12">
        <f t="shared" si="162"/>
        <v>11399.29387</v>
      </c>
      <c r="F344" s="12">
        <f t="shared" ref="F344:K344" si="164">F347+F350</f>
        <v>0</v>
      </c>
      <c r="G344" s="12">
        <f t="shared" si="164"/>
        <v>3126.52</v>
      </c>
      <c r="H344" s="12">
        <f t="shared" si="164"/>
        <v>2526.1699999999996</v>
      </c>
      <c r="I344" s="12">
        <f t="shared" si="164"/>
        <v>2176.34</v>
      </c>
      <c r="J344" s="12">
        <f>J347+J350</f>
        <v>1879</v>
      </c>
      <c r="K344" s="12">
        <f t="shared" si="164"/>
        <v>1691.26387</v>
      </c>
      <c r="L344" s="71"/>
    </row>
    <row r="345" spans="1:12" s="56" customFormat="1" ht="22.5" customHeight="1" x14ac:dyDescent="0.25">
      <c r="A345" s="214" t="s">
        <v>230</v>
      </c>
      <c r="B345" s="217" t="s">
        <v>231</v>
      </c>
      <c r="C345" s="216" t="s">
        <v>162</v>
      </c>
      <c r="D345" s="9" t="s">
        <v>54</v>
      </c>
      <c r="E345" s="4">
        <f t="shared" si="162"/>
        <v>11308.97387</v>
      </c>
      <c r="F345" s="4">
        <f t="shared" ref="F345:K345" si="165">F346+F347</f>
        <v>0</v>
      </c>
      <c r="G345" s="5">
        <f t="shared" si="165"/>
        <v>3060.94</v>
      </c>
      <c r="H345" s="4">
        <f t="shared" si="165"/>
        <v>2513.9499999999998</v>
      </c>
      <c r="I345" s="4">
        <f t="shared" si="165"/>
        <v>2163.8200000000002</v>
      </c>
      <c r="J345" s="4">
        <f t="shared" si="165"/>
        <v>1879</v>
      </c>
      <c r="K345" s="4">
        <f t="shared" si="165"/>
        <v>1691.26387</v>
      </c>
      <c r="L345" s="65"/>
    </row>
    <row r="346" spans="1:12" s="56" customFormat="1" ht="26.25" customHeight="1" x14ac:dyDescent="0.25">
      <c r="A346" s="214"/>
      <c r="B346" s="217"/>
      <c r="C346" s="216"/>
      <c r="D346" s="120" t="s">
        <v>55</v>
      </c>
      <c r="E346" s="2">
        <f t="shared" si="162"/>
        <v>0</v>
      </c>
      <c r="F346" s="2">
        <v>0</v>
      </c>
      <c r="G346" s="3">
        <v>0</v>
      </c>
      <c r="H346" s="2">
        <v>0</v>
      </c>
      <c r="I346" s="2">
        <v>0</v>
      </c>
      <c r="J346" s="2">
        <v>0</v>
      </c>
      <c r="K346" s="2">
        <v>0</v>
      </c>
      <c r="L346" s="65"/>
    </row>
    <row r="347" spans="1:12" s="56" customFormat="1" ht="29.25" customHeight="1" x14ac:dyDescent="0.25">
      <c r="A347" s="214"/>
      <c r="B347" s="217"/>
      <c r="C347" s="216"/>
      <c r="D347" s="120" t="s">
        <v>57</v>
      </c>
      <c r="E347" s="2">
        <f t="shared" si="162"/>
        <v>11308.97387</v>
      </c>
      <c r="F347" s="2">
        <v>0</v>
      </c>
      <c r="G347" s="3">
        <v>3060.94</v>
      </c>
      <c r="H347" s="2">
        <v>2513.9499999999998</v>
      </c>
      <c r="I347" s="2">
        <v>2163.8200000000002</v>
      </c>
      <c r="J347" s="2">
        <v>1879</v>
      </c>
      <c r="K347" s="2">
        <v>1691.26387</v>
      </c>
      <c r="L347" s="65"/>
    </row>
    <row r="348" spans="1:12" s="56" customFormat="1" ht="22.5" customHeight="1" x14ac:dyDescent="0.25">
      <c r="A348" s="214" t="s">
        <v>232</v>
      </c>
      <c r="B348" s="217" t="s">
        <v>145</v>
      </c>
      <c r="C348" s="216" t="s">
        <v>162</v>
      </c>
      <c r="D348" s="9" t="s">
        <v>54</v>
      </c>
      <c r="E348" s="4">
        <f t="shared" si="162"/>
        <v>90.32</v>
      </c>
      <c r="F348" s="4">
        <f t="shared" ref="F348:K348" si="166">F349+F350</f>
        <v>0</v>
      </c>
      <c r="G348" s="5">
        <f t="shared" si="166"/>
        <v>65.58</v>
      </c>
      <c r="H348" s="4">
        <f t="shared" si="166"/>
        <v>12.22</v>
      </c>
      <c r="I348" s="4">
        <f t="shared" si="166"/>
        <v>12.52</v>
      </c>
      <c r="J348" s="4">
        <f t="shared" si="166"/>
        <v>0</v>
      </c>
      <c r="K348" s="4">
        <f t="shared" si="166"/>
        <v>0</v>
      </c>
      <c r="L348" s="65"/>
    </row>
    <row r="349" spans="1:12" s="56" customFormat="1" ht="40.5" customHeight="1" x14ac:dyDescent="0.25">
      <c r="A349" s="214"/>
      <c r="B349" s="217"/>
      <c r="C349" s="216"/>
      <c r="D349" s="120" t="s">
        <v>55</v>
      </c>
      <c r="E349" s="2">
        <f t="shared" si="162"/>
        <v>0</v>
      </c>
      <c r="F349" s="2">
        <v>0</v>
      </c>
      <c r="G349" s="3">
        <v>0</v>
      </c>
      <c r="H349" s="2">
        <v>0</v>
      </c>
      <c r="I349" s="2">
        <v>0</v>
      </c>
      <c r="J349" s="2">
        <v>0</v>
      </c>
      <c r="K349" s="2">
        <v>0</v>
      </c>
      <c r="L349" s="65"/>
    </row>
    <row r="350" spans="1:12" s="56" customFormat="1" ht="25.5" customHeight="1" x14ac:dyDescent="0.25">
      <c r="A350" s="214"/>
      <c r="B350" s="217"/>
      <c r="C350" s="216"/>
      <c r="D350" s="120" t="s">
        <v>57</v>
      </c>
      <c r="E350" s="2">
        <f t="shared" si="162"/>
        <v>90.32</v>
      </c>
      <c r="F350" s="2">
        <v>0</v>
      </c>
      <c r="G350" s="3">
        <v>65.58</v>
      </c>
      <c r="H350" s="2">
        <v>12.22</v>
      </c>
      <c r="I350" s="2">
        <v>12.52</v>
      </c>
      <c r="J350" s="2">
        <v>0</v>
      </c>
      <c r="K350" s="2">
        <v>0</v>
      </c>
      <c r="L350" s="65"/>
    </row>
    <row r="351" spans="1:12" s="61" customFormat="1" ht="24.75" customHeight="1" x14ac:dyDescent="0.25">
      <c r="A351" s="219" t="s">
        <v>233</v>
      </c>
      <c r="B351" s="220" t="s">
        <v>234</v>
      </c>
      <c r="C351" s="220"/>
      <c r="D351" s="123" t="s">
        <v>54</v>
      </c>
      <c r="E351" s="14">
        <f>F351+G351+H351+I351+J351+K351+0</f>
        <v>949134.52124999987</v>
      </c>
      <c r="F351" s="14">
        <f t="shared" ref="F351:K351" si="167">F352+F353</f>
        <v>163077.01</v>
      </c>
      <c r="G351" s="14">
        <f t="shared" si="167"/>
        <v>161603.48000000001</v>
      </c>
      <c r="H351" s="14">
        <f>H352+H353</f>
        <v>155929.19</v>
      </c>
      <c r="I351" s="14">
        <f t="shared" si="167"/>
        <v>162980.75</v>
      </c>
      <c r="J351" s="14">
        <f t="shared" si="167"/>
        <v>153643.72999999998</v>
      </c>
      <c r="K351" s="14">
        <f t="shared" si="167"/>
        <v>151900.36124999999</v>
      </c>
      <c r="L351" s="68"/>
    </row>
    <row r="352" spans="1:12" s="61" customFormat="1" ht="31.5" x14ac:dyDescent="0.25">
      <c r="A352" s="219"/>
      <c r="B352" s="220"/>
      <c r="C352" s="220"/>
      <c r="D352" s="123" t="s">
        <v>55</v>
      </c>
      <c r="E352" s="14">
        <f>F352+G352+H352+I352+J352+K352+0</f>
        <v>639787.02999999991</v>
      </c>
      <c r="F352" s="14">
        <f t="shared" ref="F352:K353" si="168">F355+F364+F421+F427+F433</f>
        <v>118281.1</v>
      </c>
      <c r="G352" s="14">
        <f t="shared" si="168"/>
        <v>113566.48000000001</v>
      </c>
      <c r="H352" s="14">
        <f t="shared" si="168"/>
        <v>105808.16</v>
      </c>
      <c r="I352" s="14">
        <f t="shared" si="168"/>
        <v>101218.22</v>
      </c>
      <c r="J352" s="14">
        <f t="shared" si="168"/>
        <v>101437.43999999999</v>
      </c>
      <c r="K352" s="14">
        <f t="shared" si="168"/>
        <v>99475.62999999999</v>
      </c>
      <c r="L352" s="69"/>
    </row>
    <row r="353" spans="1:12" s="61" customFormat="1" ht="31.5" x14ac:dyDescent="0.25">
      <c r="A353" s="219"/>
      <c r="B353" s="220"/>
      <c r="C353" s="220"/>
      <c r="D353" s="123" t="s">
        <v>57</v>
      </c>
      <c r="E353" s="14">
        <f t="shared" ref="E353:E368" si="169">F353+G353+H353+I353+J353+K353</f>
        <v>309347.49125000002</v>
      </c>
      <c r="F353" s="14">
        <f t="shared" si="168"/>
        <v>44795.91</v>
      </c>
      <c r="G353" s="14">
        <f t="shared" si="168"/>
        <v>48037</v>
      </c>
      <c r="H353" s="14">
        <f t="shared" si="168"/>
        <v>50121.03</v>
      </c>
      <c r="I353" s="14">
        <f t="shared" si="168"/>
        <v>61762.530000000006</v>
      </c>
      <c r="J353" s="14">
        <f t="shared" si="168"/>
        <v>52206.29</v>
      </c>
      <c r="K353" s="14">
        <f t="shared" si="168"/>
        <v>52424.73124999999</v>
      </c>
      <c r="L353" s="69"/>
    </row>
    <row r="354" spans="1:12" s="63" customFormat="1" ht="20.25" customHeight="1" x14ac:dyDescent="0.25">
      <c r="A354" s="218" t="s">
        <v>59</v>
      </c>
      <c r="B354" s="221" t="s">
        <v>235</v>
      </c>
      <c r="C354" s="221"/>
      <c r="D354" s="122" t="s">
        <v>54</v>
      </c>
      <c r="E354" s="18">
        <f t="shared" si="169"/>
        <v>272449.81273000001</v>
      </c>
      <c r="F354" s="18">
        <f t="shared" ref="F354:K354" si="170">F355+F356</f>
        <v>41784.53</v>
      </c>
      <c r="G354" s="18">
        <f t="shared" si="170"/>
        <v>41869.799999999996</v>
      </c>
      <c r="H354" s="18">
        <f t="shared" si="170"/>
        <v>43443.06</v>
      </c>
      <c r="I354" s="18">
        <f t="shared" si="170"/>
        <v>54175.68</v>
      </c>
      <c r="J354" s="18">
        <f t="shared" si="170"/>
        <v>45250.729999999996</v>
      </c>
      <c r="K354" s="18">
        <f t="shared" si="170"/>
        <v>45926.012730000002</v>
      </c>
      <c r="L354" s="71"/>
    </row>
    <row r="355" spans="1:12" s="63" customFormat="1" x14ac:dyDescent="0.25">
      <c r="A355" s="218"/>
      <c r="B355" s="221"/>
      <c r="C355" s="221"/>
      <c r="D355" s="11" t="s">
        <v>55</v>
      </c>
      <c r="E355" s="12">
        <f t="shared" si="169"/>
        <v>776.33</v>
      </c>
      <c r="F355" s="12">
        <f t="shared" ref="F355:K356" si="171">F358+F361</f>
        <v>0</v>
      </c>
      <c r="G355" s="12">
        <f t="shared" si="171"/>
        <v>102.38</v>
      </c>
      <c r="H355" s="12">
        <f t="shared" si="171"/>
        <v>59.96</v>
      </c>
      <c r="I355" s="12">
        <f t="shared" si="171"/>
        <v>329.52</v>
      </c>
      <c r="J355" s="12">
        <f t="shared" si="171"/>
        <v>278.74</v>
      </c>
      <c r="K355" s="12">
        <f t="shared" si="171"/>
        <v>5.73</v>
      </c>
      <c r="L355" s="71"/>
    </row>
    <row r="356" spans="1:12" s="63" customFormat="1" x14ac:dyDescent="0.25">
      <c r="A356" s="218"/>
      <c r="B356" s="221"/>
      <c r="C356" s="221"/>
      <c r="D356" s="11" t="s">
        <v>57</v>
      </c>
      <c r="E356" s="12">
        <f t="shared" si="169"/>
        <v>271673.48272999999</v>
      </c>
      <c r="F356" s="12">
        <f t="shared" si="171"/>
        <v>41784.53</v>
      </c>
      <c r="G356" s="12">
        <f t="shared" si="171"/>
        <v>41767.42</v>
      </c>
      <c r="H356" s="12">
        <f t="shared" si="171"/>
        <v>43383.1</v>
      </c>
      <c r="I356" s="12">
        <f t="shared" si="171"/>
        <v>53846.16</v>
      </c>
      <c r="J356" s="12">
        <f t="shared" si="171"/>
        <v>44971.99</v>
      </c>
      <c r="K356" s="12">
        <f t="shared" si="171"/>
        <v>45920.282729999999</v>
      </c>
      <c r="L356" s="71"/>
    </row>
    <row r="357" spans="1:12" s="56" customFormat="1" ht="30" customHeight="1" x14ac:dyDescent="0.25">
      <c r="A357" s="214" t="s">
        <v>61</v>
      </c>
      <c r="B357" s="215" t="s">
        <v>236</v>
      </c>
      <c r="C357" s="216" t="s">
        <v>237</v>
      </c>
      <c r="D357" s="9" t="s">
        <v>54</v>
      </c>
      <c r="E357" s="4">
        <f t="shared" si="169"/>
        <v>271673.48272999999</v>
      </c>
      <c r="F357" s="4">
        <f t="shared" ref="F357:K357" si="172">F358+F359</f>
        <v>41784.53</v>
      </c>
      <c r="G357" s="4">
        <f t="shared" si="172"/>
        <v>41767.42</v>
      </c>
      <c r="H357" s="4">
        <f t="shared" si="172"/>
        <v>43383.1</v>
      </c>
      <c r="I357" s="4">
        <f t="shared" si="172"/>
        <v>53846.16</v>
      </c>
      <c r="J357" s="4">
        <f t="shared" si="172"/>
        <v>44971.99</v>
      </c>
      <c r="K357" s="4">
        <f t="shared" si="172"/>
        <v>45920.282729999999</v>
      </c>
      <c r="L357" s="65"/>
    </row>
    <row r="358" spans="1:12" s="56" customFormat="1" ht="30.75" customHeight="1" x14ac:dyDescent="0.25">
      <c r="A358" s="214"/>
      <c r="B358" s="215"/>
      <c r="C358" s="216"/>
      <c r="D358" s="120" t="s">
        <v>55</v>
      </c>
      <c r="E358" s="2">
        <f t="shared" si="169"/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65"/>
    </row>
    <row r="359" spans="1:12" s="56" customFormat="1" x14ac:dyDescent="0.25">
      <c r="A359" s="214"/>
      <c r="B359" s="215"/>
      <c r="C359" s="216"/>
      <c r="D359" s="120" t="s">
        <v>57</v>
      </c>
      <c r="E359" s="2">
        <f t="shared" si="169"/>
        <v>271673.48272999999</v>
      </c>
      <c r="F359" s="2">
        <v>41784.53</v>
      </c>
      <c r="G359" s="3">
        <v>41767.42</v>
      </c>
      <c r="H359" s="2">
        <v>43383.1</v>
      </c>
      <c r="I359" s="2">
        <v>53846.16</v>
      </c>
      <c r="J359" s="2">
        <v>44971.99</v>
      </c>
      <c r="K359" s="2">
        <v>45920.282729999999</v>
      </c>
      <c r="L359" s="65"/>
    </row>
    <row r="360" spans="1:12" s="56" customFormat="1" ht="23.25" customHeight="1" x14ac:dyDescent="0.25">
      <c r="A360" s="214" t="s">
        <v>64</v>
      </c>
      <c r="B360" s="217" t="s">
        <v>67</v>
      </c>
      <c r="C360" s="216" t="s">
        <v>237</v>
      </c>
      <c r="D360" s="9" t="s">
        <v>54</v>
      </c>
      <c r="E360" s="4">
        <f t="shared" si="169"/>
        <v>776.33</v>
      </c>
      <c r="F360" s="4">
        <f t="shared" ref="F360:K360" si="173">F361+F362</f>
        <v>0</v>
      </c>
      <c r="G360" s="5">
        <f t="shared" si="173"/>
        <v>102.38</v>
      </c>
      <c r="H360" s="4">
        <f t="shared" si="173"/>
        <v>59.96</v>
      </c>
      <c r="I360" s="4">
        <f t="shared" si="173"/>
        <v>329.52</v>
      </c>
      <c r="J360" s="4">
        <f t="shared" si="173"/>
        <v>278.74</v>
      </c>
      <c r="K360" s="4">
        <f t="shared" si="173"/>
        <v>5.73</v>
      </c>
      <c r="L360" s="65"/>
    </row>
    <row r="361" spans="1:12" s="56" customFormat="1" ht="22.5" customHeight="1" x14ac:dyDescent="0.25">
      <c r="A361" s="214"/>
      <c r="B361" s="217"/>
      <c r="C361" s="216"/>
      <c r="D361" s="120" t="s">
        <v>55</v>
      </c>
      <c r="E361" s="2">
        <f t="shared" si="169"/>
        <v>776.33</v>
      </c>
      <c r="F361" s="2">
        <v>0</v>
      </c>
      <c r="G361" s="2">
        <v>102.38</v>
      </c>
      <c r="H361" s="3">
        <v>59.96</v>
      </c>
      <c r="I361" s="2">
        <v>329.52</v>
      </c>
      <c r="J361" s="2">
        <v>278.74</v>
      </c>
      <c r="K361" s="2">
        <v>5.73</v>
      </c>
      <c r="L361" s="65"/>
    </row>
    <row r="362" spans="1:12" s="56" customFormat="1" ht="28.5" customHeight="1" x14ac:dyDescent="0.25">
      <c r="A362" s="214"/>
      <c r="B362" s="217"/>
      <c r="C362" s="216"/>
      <c r="D362" s="120" t="s">
        <v>57</v>
      </c>
      <c r="E362" s="2">
        <f t="shared" si="169"/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65"/>
    </row>
    <row r="363" spans="1:12" s="63" customFormat="1" ht="18.75" customHeight="1" x14ac:dyDescent="0.25">
      <c r="A363" s="218" t="s">
        <v>69</v>
      </c>
      <c r="B363" s="221" t="s">
        <v>238</v>
      </c>
      <c r="C363" s="221"/>
      <c r="D363" s="122" t="s">
        <v>54</v>
      </c>
      <c r="E363" s="18">
        <f t="shared" si="169"/>
        <v>12176.718140000001</v>
      </c>
      <c r="F363" s="18">
        <f t="shared" ref="F363:J363" si="174">F364+F365</f>
        <v>2358.79</v>
      </c>
      <c r="G363" s="18">
        <f t="shared" si="174"/>
        <v>1483.68</v>
      </c>
      <c r="H363" s="18">
        <f t="shared" si="174"/>
        <v>1152.06</v>
      </c>
      <c r="I363" s="18">
        <f t="shared" si="174"/>
        <v>1853.49</v>
      </c>
      <c r="J363" s="18">
        <f t="shared" si="174"/>
        <v>2872.06</v>
      </c>
      <c r="K363" s="18">
        <f t="shared" ref="K363" si="175">K364+K365</f>
        <v>2456.63814</v>
      </c>
      <c r="L363" s="70"/>
    </row>
    <row r="364" spans="1:12" s="63" customFormat="1" x14ac:dyDescent="0.25">
      <c r="A364" s="218"/>
      <c r="B364" s="221"/>
      <c r="C364" s="221"/>
      <c r="D364" s="11" t="s">
        <v>55</v>
      </c>
      <c r="E364" s="12">
        <f t="shared" si="169"/>
        <v>4909.3999999999996</v>
      </c>
      <c r="F364" s="12">
        <f t="shared" ref="F364:I364" si="176">F367+F379+F400</f>
        <v>1840</v>
      </c>
      <c r="G364" s="12">
        <f t="shared" si="176"/>
        <v>0</v>
      </c>
      <c r="H364" s="12">
        <f t="shared" si="176"/>
        <v>0</v>
      </c>
      <c r="I364" s="12">
        <f t="shared" si="176"/>
        <v>0</v>
      </c>
      <c r="J364" s="12">
        <f>J406+J409</f>
        <v>2045.3</v>
      </c>
      <c r="K364" s="12">
        <f>K406+K415+K412</f>
        <v>1024.0999999999999</v>
      </c>
      <c r="L364" s="71"/>
    </row>
    <row r="365" spans="1:12" s="63" customFormat="1" x14ac:dyDescent="0.25">
      <c r="A365" s="218"/>
      <c r="B365" s="221"/>
      <c r="C365" s="221"/>
      <c r="D365" s="11" t="s">
        <v>57</v>
      </c>
      <c r="E365" s="12">
        <f t="shared" si="169"/>
        <v>7267.3181400000012</v>
      </c>
      <c r="F365" s="12">
        <f t="shared" ref="F365:H365" si="177">F368+F380+F401+F404</f>
        <v>518.79000000000008</v>
      </c>
      <c r="G365" s="12">
        <f t="shared" si="177"/>
        <v>1483.68</v>
      </c>
      <c r="H365" s="12">
        <f t="shared" si="177"/>
        <v>1152.06</v>
      </c>
      <c r="I365" s="12">
        <f>I368+I380+I401+I404</f>
        <v>1853.49</v>
      </c>
      <c r="J365" s="12">
        <f>J368+J380+J401+J404+J407+J410</f>
        <v>826.76</v>
      </c>
      <c r="K365" s="12">
        <f>K368+K380+K401+K404+K407+K416+K413+K419</f>
        <v>1432.5381400000001</v>
      </c>
      <c r="L365" s="71"/>
    </row>
    <row r="366" spans="1:12" s="56" customFormat="1" ht="27.75" customHeight="1" x14ac:dyDescent="0.25">
      <c r="A366" s="214" t="s">
        <v>71</v>
      </c>
      <c r="B366" s="215" t="s">
        <v>239</v>
      </c>
      <c r="C366" s="216" t="s">
        <v>237</v>
      </c>
      <c r="D366" s="9" t="s">
        <v>54</v>
      </c>
      <c r="E366" s="4">
        <f t="shared" si="169"/>
        <v>2018.47748</v>
      </c>
      <c r="F366" s="4">
        <f t="shared" ref="F366:H366" si="178">F367+F368</f>
        <v>483.42</v>
      </c>
      <c r="G366" s="5">
        <f t="shared" si="178"/>
        <v>293.14</v>
      </c>
      <c r="H366" s="4">
        <f t="shared" si="178"/>
        <v>0</v>
      </c>
      <c r="I366" s="4">
        <f>I367+I368</f>
        <v>258.48</v>
      </c>
      <c r="J366" s="4">
        <f>J367+J368</f>
        <v>125</v>
      </c>
      <c r="K366" s="4">
        <f>K367+K368</f>
        <v>858.43748000000005</v>
      </c>
      <c r="L366" s="65"/>
    </row>
    <row r="367" spans="1:12" s="56" customFormat="1" ht="27.75" customHeight="1" x14ac:dyDescent="0.25">
      <c r="A367" s="214"/>
      <c r="B367" s="215"/>
      <c r="C367" s="216"/>
      <c r="D367" s="120" t="s">
        <v>55</v>
      </c>
      <c r="E367" s="2">
        <f t="shared" si="169"/>
        <v>0</v>
      </c>
      <c r="F367" s="2">
        <f t="shared" ref="F367:K367" si="179">F370+F373</f>
        <v>0</v>
      </c>
      <c r="G367" s="2">
        <f t="shared" si="179"/>
        <v>0</v>
      </c>
      <c r="H367" s="2">
        <f t="shared" si="179"/>
        <v>0</v>
      </c>
      <c r="I367" s="2">
        <f t="shared" si="179"/>
        <v>0</v>
      </c>
      <c r="J367" s="2">
        <f t="shared" si="179"/>
        <v>0</v>
      </c>
      <c r="K367" s="2">
        <f t="shared" si="179"/>
        <v>0</v>
      </c>
      <c r="L367" s="65"/>
    </row>
    <row r="368" spans="1:12" s="56" customFormat="1" ht="27.75" customHeight="1" x14ac:dyDescent="0.25">
      <c r="A368" s="214"/>
      <c r="B368" s="215"/>
      <c r="C368" s="216"/>
      <c r="D368" s="120" t="s">
        <v>57</v>
      </c>
      <c r="E368" s="2">
        <f t="shared" si="169"/>
        <v>2018.47748</v>
      </c>
      <c r="F368" s="2">
        <f>F371+F374</f>
        <v>483.42</v>
      </c>
      <c r="G368" s="2">
        <f>G371+G374+G377</f>
        <v>293.14</v>
      </c>
      <c r="H368" s="2">
        <f>H371+H374+H377</f>
        <v>0</v>
      </c>
      <c r="I368" s="2">
        <f>I371+I374+I377</f>
        <v>258.48</v>
      </c>
      <c r="J368" s="2">
        <f>J371+J374+J377</f>
        <v>125</v>
      </c>
      <c r="K368" s="2">
        <f>K371+K374+K377</f>
        <v>858.43748000000005</v>
      </c>
      <c r="L368" s="66"/>
    </row>
    <row r="369" spans="1:12" s="56" customFormat="1" ht="26.25" customHeight="1" x14ac:dyDescent="0.25">
      <c r="A369" s="214" t="s">
        <v>240</v>
      </c>
      <c r="B369" s="215" t="s">
        <v>241</v>
      </c>
      <c r="C369" s="216" t="s">
        <v>237</v>
      </c>
      <c r="D369" s="9" t="s">
        <v>54</v>
      </c>
      <c r="E369" s="4">
        <f t="shared" ref="E369:E449" si="180">F369+G369+H369+I369+J369+K369</f>
        <v>727.15000000000009</v>
      </c>
      <c r="F369" s="4">
        <f t="shared" ref="F369:K369" si="181">F370+F371</f>
        <v>363.42</v>
      </c>
      <c r="G369" s="4">
        <f t="shared" si="181"/>
        <v>105.25</v>
      </c>
      <c r="H369" s="4">
        <f t="shared" si="181"/>
        <v>0</v>
      </c>
      <c r="I369" s="4">
        <f>I370+I371</f>
        <v>258.48</v>
      </c>
      <c r="J369" s="4">
        <f t="shared" si="181"/>
        <v>0</v>
      </c>
      <c r="K369" s="4">
        <f t="shared" si="181"/>
        <v>0</v>
      </c>
      <c r="L369" s="65"/>
    </row>
    <row r="370" spans="1:12" s="56" customFormat="1" ht="30.75" customHeight="1" x14ac:dyDescent="0.25">
      <c r="A370" s="214"/>
      <c r="B370" s="215"/>
      <c r="C370" s="216"/>
      <c r="D370" s="120" t="s">
        <v>55</v>
      </c>
      <c r="E370" s="2">
        <f t="shared" si="180"/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65"/>
    </row>
    <row r="371" spans="1:12" s="56" customFormat="1" ht="35.25" customHeight="1" x14ac:dyDescent="0.25">
      <c r="A371" s="214"/>
      <c r="B371" s="215"/>
      <c r="C371" s="216"/>
      <c r="D371" s="120" t="s">
        <v>57</v>
      </c>
      <c r="E371" s="2">
        <f t="shared" si="180"/>
        <v>727.15000000000009</v>
      </c>
      <c r="F371" s="2">
        <v>363.42</v>
      </c>
      <c r="G371" s="2">
        <v>105.25</v>
      </c>
      <c r="H371" s="2">
        <v>0</v>
      </c>
      <c r="I371" s="2">
        <v>258.48</v>
      </c>
      <c r="J371" s="2">
        <v>0</v>
      </c>
      <c r="K371" s="2">
        <v>0</v>
      </c>
      <c r="L371" s="65"/>
    </row>
    <row r="372" spans="1:12" s="56" customFormat="1" ht="22.5" customHeight="1" x14ac:dyDescent="0.25">
      <c r="A372" s="214" t="s">
        <v>75</v>
      </c>
      <c r="B372" s="215" t="s">
        <v>242</v>
      </c>
      <c r="C372" s="216" t="s">
        <v>237</v>
      </c>
      <c r="D372" s="9" t="s">
        <v>54</v>
      </c>
      <c r="E372" s="4">
        <f>F372+G372+H372+I372+J372+K372</f>
        <v>120</v>
      </c>
      <c r="F372" s="4">
        <f t="shared" ref="F372:K372" si="182">F373+F374</f>
        <v>120</v>
      </c>
      <c r="G372" s="4">
        <f t="shared" si="182"/>
        <v>0</v>
      </c>
      <c r="H372" s="4">
        <f t="shared" si="182"/>
        <v>0</v>
      </c>
      <c r="I372" s="4">
        <f t="shared" si="182"/>
        <v>0</v>
      </c>
      <c r="J372" s="4">
        <f t="shared" si="182"/>
        <v>0</v>
      </c>
      <c r="K372" s="4">
        <f t="shared" si="182"/>
        <v>0</v>
      </c>
      <c r="L372" s="65"/>
    </row>
    <row r="373" spans="1:12" s="56" customFormat="1" x14ac:dyDescent="0.25">
      <c r="A373" s="214"/>
      <c r="B373" s="215"/>
      <c r="C373" s="216"/>
      <c r="D373" s="120" t="s">
        <v>55</v>
      </c>
      <c r="E373" s="2">
        <f t="shared" si="180"/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65"/>
    </row>
    <row r="374" spans="1:12" s="56" customFormat="1" ht="28.5" customHeight="1" x14ac:dyDescent="0.25">
      <c r="A374" s="214"/>
      <c r="B374" s="215"/>
      <c r="C374" s="216"/>
      <c r="D374" s="120" t="s">
        <v>57</v>
      </c>
      <c r="E374" s="2">
        <f t="shared" si="180"/>
        <v>120</v>
      </c>
      <c r="F374" s="2">
        <v>120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65"/>
    </row>
    <row r="375" spans="1:12" s="56" customFormat="1" ht="28.5" customHeight="1" x14ac:dyDescent="0.25">
      <c r="A375" s="214" t="s">
        <v>243</v>
      </c>
      <c r="B375" s="217" t="s">
        <v>89</v>
      </c>
      <c r="C375" s="216" t="s">
        <v>237</v>
      </c>
      <c r="D375" s="9" t="s">
        <v>54</v>
      </c>
      <c r="E375" s="2">
        <f t="shared" ref="E375:E383" si="183">F375+G375+H375+I375+J375+K375</f>
        <v>1171.3274799999999</v>
      </c>
      <c r="F375" s="2">
        <f t="shared" ref="F375:K375" si="184">F376+F377</f>
        <v>0</v>
      </c>
      <c r="G375" s="2">
        <f>G376+G377</f>
        <v>187.89</v>
      </c>
      <c r="H375" s="2">
        <f t="shared" si="184"/>
        <v>0</v>
      </c>
      <c r="I375" s="2">
        <f t="shared" si="184"/>
        <v>0</v>
      </c>
      <c r="J375" s="2">
        <f>J376+J377</f>
        <v>125</v>
      </c>
      <c r="K375" s="2">
        <f t="shared" si="184"/>
        <v>858.43748000000005</v>
      </c>
      <c r="L375" s="65"/>
    </row>
    <row r="376" spans="1:12" s="56" customFormat="1" ht="24" customHeight="1" x14ac:dyDescent="0.25">
      <c r="A376" s="214"/>
      <c r="B376" s="217"/>
      <c r="C376" s="216"/>
      <c r="D376" s="120" t="s">
        <v>55</v>
      </c>
      <c r="E376" s="2">
        <f t="shared" si="183"/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65"/>
    </row>
    <row r="377" spans="1:12" s="56" customFormat="1" ht="34.5" customHeight="1" x14ac:dyDescent="0.25">
      <c r="A377" s="214"/>
      <c r="B377" s="217"/>
      <c r="C377" s="216"/>
      <c r="D377" s="120" t="s">
        <v>57</v>
      </c>
      <c r="E377" s="2">
        <f t="shared" si="183"/>
        <v>1171.3274799999999</v>
      </c>
      <c r="F377" s="2">
        <v>0</v>
      </c>
      <c r="G377" s="2">
        <v>187.89</v>
      </c>
      <c r="H377" s="2">
        <v>0</v>
      </c>
      <c r="I377" s="2">
        <v>0</v>
      </c>
      <c r="J377" s="2">
        <v>125</v>
      </c>
      <c r="K377" s="2">
        <v>858.43748000000005</v>
      </c>
      <c r="L377" s="65"/>
    </row>
    <row r="378" spans="1:12" s="56" customFormat="1" ht="27.75" customHeight="1" x14ac:dyDescent="0.25">
      <c r="A378" s="214" t="s">
        <v>92</v>
      </c>
      <c r="B378" s="215" t="s">
        <v>244</v>
      </c>
      <c r="C378" s="216" t="s">
        <v>237</v>
      </c>
      <c r="D378" s="9" t="s">
        <v>54</v>
      </c>
      <c r="E378" s="4">
        <f t="shared" si="183"/>
        <v>2682.5572599999996</v>
      </c>
      <c r="F378" s="4">
        <f t="shared" ref="F378:K378" si="185">F379+F380</f>
        <v>16.79</v>
      </c>
      <c r="G378" s="5">
        <f t="shared" si="185"/>
        <v>63.87</v>
      </c>
      <c r="H378" s="4">
        <f t="shared" si="185"/>
        <v>695.26</v>
      </c>
      <c r="I378" s="4">
        <f t="shared" si="185"/>
        <v>1569.24</v>
      </c>
      <c r="J378" s="4">
        <f>J379+J380</f>
        <v>143.63999999999999</v>
      </c>
      <c r="K378" s="4">
        <f t="shared" si="185"/>
        <v>193.75726</v>
      </c>
      <c r="L378" s="66"/>
    </row>
    <row r="379" spans="1:12" s="56" customFormat="1" ht="27.75" customHeight="1" x14ac:dyDescent="0.25">
      <c r="A379" s="214"/>
      <c r="B379" s="215"/>
      <c r="C379" s="216"/>
      <c r="D379" s="120" t="s">
        <v>55</v>
      </c>
      <c r="E379" s="2">
        <f t="shared" si="183"/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65"/>
    </row>
    <row r="380" spans="1:12" s="56" customFormat="1" ht="36.75" customHeight="1" x14ac:dyDescent="0.25">
      <c r="A380" s="214"/>
      <c r="B380" s="215"/>
      <c r="C380" s="216"/>
      <c r="D380" s="120" t="s">
        <v>57</v>
      </c>
      <c r="E380" s="2">
        <f t="shared" si="183"/>
        <v>2682.5572599999996</v>
      </c>
      <c r="F380" s="2">
        <f>F383+F386</f>
        <v>16.79</v>
      </c>
      <c r="G380" s="2">
        <f>G383+G386</f>
        <v>63.87</v>
      </c>
      <c r="H380" s="2">
        <f>H383+H386+H389+H392+H395</f>
        <v>695.26</v>
      </c>
      <c r="I380" s="2">
        <f>I383+I386+I398</f>
        <v>1569.24</v>
      </c>
      <c r="J380" s="2">
        <f>J383+J386</f>
        <v>143.63999999999999</v>
      </c>
      <c r="K380" s="2">
        <f>K383+K386</f>
        <v>193.75726</v>
      </c>
      <c r="L380" s="65"/>
    </row>
    <row r="381" spans="1:12" s="56" customFormat="1" ht="27.75" customHeight="1" x14ac:dyDescent="0.25">
      <c r="A381" s="214" t="s">
        <v>94</v>
      </c>
      <c r="B381" s="215" t="s">
        <v>95</v>
      </c>
      <c r="C381" s="216" t="s">
        <v>237</v>
      </c>
      <c r="D381" s="9" t="s">
        <v>54</v>
      </c>
      <c r="E381" s="4">
        <f t="shared" si="183"/>
        <v>815.2739499999999</v>
      </c>
      <c r="F381" s="4">
        <f t="shared" ref="F381:K381" si="186">F382+F383</f>
        <v>16.79</v>
      </c>
      <c r="G381" s="4">
        <f t="shared" si="186"/>
        <v>10.5</v>
      </c>
      <c r="H381" s="4">
        <f t="shared" si="186"/>
        <v>85.85</v>
      </c>
      <c r="I381" s="4">
        <f t="shared" si="186"/>
        <v>438.45</v>
      </c>
      <c r="J381" s="4">
        <f t="shared" si="186"/>
        <v>103.14</v>
      </c>
      <c r="K381" s="4">
        <f t="shared" si="186"/>
        <v>160.54395</v>
      </c>
      <c r="L381" s="65"/>
    </row>
    <row r="382" spans="1:12" s="56" customFormat="1" ht="27.75" customHeight="1" x14ac:dyDescent="0.25">
      <c r="A382" s="214"/>
      <c r="B382" s="215"/>
      <c r="C382" s="216"/>
      <c r="D382" s="120" t="s">
        <v>55</v>
      </c>
      <c r="E382" s="2">
        <f t="shared" si="183"/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65"/>
    </row>
    <row r="383" spans="1:12" s="56" customFormat="1" ht="36.75" customHeight="1" x14ac:dyDescent="0.25">
      <c r="A383" s="214"/>
      <c r="B383" s="215"/>
      <c r="C383" s="216"/>
      <c r="D383" s="120" t="s">
        <v>57</v>
      </c>
      <c r="E383" s="2">
        <f t="shared" si="183"/>
        <v>815.2739499999999</v>
      </c>
      <c r="F383" s="2">
        <v>16.79</v>
      </c>
      <c r="G383" s="2">
        <v>10.5</v>
      </c>
      <c r="H383" s="2">
        <v>85.85</v>
      </c>
      <c r="I383" s="2">
        <v>438.45</v>
      </c>
      <c r="J383" s="2">
        <v>103.14</v>
      </c>
      <c r="K383" s="2">
        <v>160.54395</v>
      </c>
      <c r="L383" s="65"/>
    </row>
    <row r="384" spans="1:12" s="56" customFormat="1" ht="27.75" customHeight="1" x14ac:dyDescent="0.25">
      <c r="A384" s="214" t="s">
        <v>96</v>
      </c>
      <c r="B384" s="215" t="s">
        <v>245</v>
      </c>
      <c r="C384" s="216" t="s">
        <v>237</v>
      </c>
      <c r="D384" s="9" t="s">
        <v>54</v>
      </c>
      <c r="E384" s="4">
        <f t="shared" ref="E384:E389" si="187">F384+G384+H384+I384+J384+K384</f>
        <v>132.33331000000001</v>
      </c>
      <c r="F384" s="4">
        <f t="shared" ref="F384:K384" si="188">F385+F386</f>
        <v>0</v>
      </c>
      <c r="G384" s="4">
        <f t="shared" si="188"/>
        <v>53.37</v>
      </c>
      <c r="H384" s="4">
        <f t="shared" si="188"/>
        <v>5.25</v>
      </c>
      <c r="I384" s="4">
        <f t="shared" si="188"/>
        <v>0</v>
      </c>
      <c r="J384" s="4">
        <f t="shared" si="188"/>
        <v>40.5</v>
      </c>
      <c r="K384" s="4">
        <f t="shared" si="188"/>
        <v>33.21331</v>
      </c>
      <c r="L384" s="65"/>
    </row>
    <row r="385" spans="1:12" s="56" customFormat="1" ht="27.75" customHeight="1" x14ac:dyDescent="0.25">
      <c r="A385" s="214"/>
      <c r="B385" s="215"/>
      <c r="C385" s="216"/>
      <c r="D385" s="120" t="s">
        <v>55</v>
      </c>
      <c r="E385" s="2">
        <f t="shared" si="187"/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65"/>
    </row>
    <row r="386" spans="1:12" s="56" customFormat="1" ht="36.75" customHeight="1" x14ac:dyDescent="0.25">
      <c r="A386" s="214"/>
      <c r="B386" s="215"/>
      <c r="C386" s="216"/>
      <c r="D386" s="120" t="s">
        <v>57</v>
      </c>
      <c r="E386" s="2">
        <f t="shared" si="187"/>
        <v>132.33331000000001</v>
      </c>
      <c r="F386" s="2">
        <v>0</v>
      </c>
      <c r="G386" s="2">
        <v>53.37</v>
      </c>
      <c r="H386" s="2">
        <v>5.25</v>
      </c>
      <c r="I386" s="2">
        <v>0</v>
      </c>
      <c r="J386" s="2">
        <v>40.5</v>
      </c>
      <c r="K386" s="2">
        <v>33.21331</v>
      </c>
      <c r="L386" s="65"/>
    </row>
    <row r="387" spans="1:12" s="56" customFormat="1" ht="27" customHeight="1" x14ac:dyDescent="0.25">
      <c r="A387" s="214" t="s">
        <v>98</v>
      </c>
      <c r="B387" s="215" t="s">
        <v>106</v>
      </c>
      <c r="C387" s="216" t="s">
        <v>107</v>
      </c>
      <c r="D387" s="9" t="s">
        <v>54</v>
      </c>
      <c r="E387" s="4">
        <f t="shared" si="187"/>
        <v>4.2</v>
      </c>
      <c r="F387" s="4">
        <f t="shared" ref="F387:K387" si="189">F388+F389</f>
        <v>0</v>
      </c>
      <c r="G387" s="4">
        <f t="shared" si="189"/>
        <v>0</v>
      </c>
      <c r="H387" s="4">
        <f t="shared" si="189"/>
        <v>4.2</v>
      </c>
      <c r="I387" s="4">
        <f t="shared" si="189"/>
        <v>0</v>
      </c>
      <c r="J387" s="4">
        <f t="shared" si="189"/>
        <v>0</v>
      </c>
      <c r="K387" s="4">
        <f t="shared" si="189"/>
        <v>0</v>
      </c>
      <c r="L387" s="65"/>
    </row>
    <row r="388" spans="1:12" s="56" customFormat="1" ht="29.25" customHeight="1" x14ac:dyDescent="0.25">
      <c r="A388" s="214"/>
      <c r="B388" s="215"/>
      <c r="C388" s="216"/>
      <c r="D388" s="120" t="s">
        <v>55</v>
      </c>
      <c r="E388" s="2">
        <f t="shared" si="187"/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65"/>
    </row>
    <row r="389" spans="1:12" s="56" customFormat="1" ht="33.75" customHeight="1" x14ac:dyDescent="0.25">
      <c r="A389" s="214"/>
      <c r="B389" s="215"/>
      <c r="C389" s="216"/>
      <c r="D389" s="120" t="s">
        <v>57</v>
      </c>
      <c r="E389" s="2">
        <f t="shared" si="187"/>
        <v>4.2</v>
      </c>
      <c r="F389" s="2">
        <v>0</v>
      </c>
      <c r="G389" s="3">
        <v>0</v>
      </c>
      <c r="H389" s="2">
        <v>4.2</v>
      </c>
      <c r="I389" s="2">
        <v>0</v>
      </c>
      <c r="J389" s="2">
        <v>0</v>
      </c>
      <c r="K389" s="2">
        <v>0</v>
      </c>
      <c r="L389" s="65"/>
    </row>
    <row r="390" spans="1:12" s="56" customFormat="1" ht="27" customHeight="1" x14ac:dyDescent="0.25">
      <c r="A390" s="214" t="s">
        <v>100</v>
      </c>
      <c r="B390" s="215" t="s">
        <v>246</v>
      </c>
      <c r="C390" s="216" t="s">
        <v>107</v>
      </c>
      <c r="D390" s="9" t="s">
        <v>54</v>
      </c>
      <c r="E390" s="4">
        <f t="shared" ref="E390:E395" si="190">F390+G390+H390+I390+J390+K390</f>
        <v>500</v>
      </c>
      <c r="F390" s="4">
        <f t="shared" ref="F390:K390" si="191">F391+F392</f>
        <v>0</v>
      </c>
      <c r="G390" s="4">
        <f t="shared" si="191"/>
        <v>0</v>
      </c>
      <c r="H390" s="4">
        <f t="shared" si="191"/>
        <v>500</v>
      </c>
      <c r="I390" s="4">
        <f t="shared" si="191"/>
        <v>0</v>
      </c>
      <c r="J390" s="4">
        <f t="shared" si="191"/>
        <v>0</v>
      </c>
      <c r="K390" s="4">
        <f t="shared" si="191"/>
        <v>0</v>
      </c>
      <c r="L390" s="65"/>
    </row>
    <row r="391" spans="1:12" s="56" customFormat="1" ht="29.25" customHeight="1" x14ac:dyDescent="0.25">
      <c r="A391" s="214"/>
      <c r="B391" s="215"/>
      <c r="C391" s="216"/>
      <c r="D391" s="120" t="s">
        <v>55</v>
      </c>
      <c r="E391" s="2">
        <f t="shared" si="190"/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65"/>
    </row>
    <row r="392" spans="1:12" s="56" customFormat="1" ht="33.75" customHeight="1" x14ac:dyDescent="0.25">
      <c r="A392" s="214"/>
      <c r="B392" s="215"/>
      <c r="C392" s="216"/>
      <c r="D392" s="120" t="s">
        <v>57</v>
      </c>
      <c r="E392" s="2">
        <f t="shared" si="190"/>
        <v>500</v>
      </c>
      <c r="F392" s="2">
        <v>0</v>
      </c>
      <c r="G392" s="3">
        <v>0</v>
      </c>
      <c r="H392" s="2">
        <v>500</v>
      </c>
      <c r="I392" s="2">
        <v>0</v>
      </c>
      <c r="J392" s="2">
        <v>0</v>
      </c>
      <c r="K392" s="2">
        <v>0</v>
      </c>
      <c r="L392" s="65"/>
    </row>
    <row r="393" spans="1:12" s="56" customFormat="1" ht="27" customHeight="1" x14ac:dyDescent="0.25">
      <c r="A393" s="214" t="s">
        <v>102</v>
      </c>
      <c r="B393" s="215" t="s">
        <v>111</v>
      </c>
      <c r="C393" s="216" t="s">
        <v>247</v>
      </c>
      <c r="D393" s="9" t="s">
        <v>54</v>
      </c>
      <c r="E393" s="4">
        <f t="shared" si="190"/>
        <v>99.96</v>
      </c>
      <c r="F393" s="4">
        <f t="shared" ref="F393:K393" si="192">F394+F395</f>
        <v>0</v>
      </c>
      <c r="G393" s="4">
        <f t="shared" si="192"/>
        <v>0</v>
      </c>
      <c r="H393" s="4">
        <f t="shared" si="192"/>
        <v>99.96</v>
      </c>
      <c r="I393" s="4">
        <f t="shared" si="192"/>
        <v>0</v>
      </c>
      <c r="J393" s="4">
        <f t="shared" si="192"/>
        <v>0</v>
      </c>
      <c r="K393" s="4">
        <f t="shared" si="192"/>
        <v>0</v>
      </c>
      <c r="L393" s="65"/>
    </row>
    <row r="394" spans="1:12" s="56" customFormat="1" ht="29.25" customHeight="1" x14ac:dyDescent="0.25">
      <c r="A394" s="214"/>
      <c r="B394" s="215"/>
      <c r="C394" s="216"/>
      <c r="D394" s="120" t="s">
        <v>55</v>
      </c>
      <c r="E394" s="2">
        <f t="shared" si="190"/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65"/>
    </row>
    <row r="395" spans="1:12" s="56" customFormat="1" ht="33.75" customHeight="1" x14ac:dyDescent="0.25">
      <c r="A395" s="214"/>
      <c r="B395" s="215"/>
      <c r="C395" s="216"/>
      <c r="D395" s="120" t="s">
        <v>57</v>
      </c>
      <c r="E395" s="2">
        <f t="shared" si="190"/>
        <v>99.96</v>
      </c>
      <c r="F395" s="2">
        <v>0</v>
      </c>
      <c r="G395" s="2">
        <v>0</v>
      </c>
      <c r="H395" s="2">
        <v>99.96</v>
      </c>
      <c r="I395" s="2">
        <v>0</v>
      </c>
      <c r="J395" s="2">
        <v>0</v>
      </c>
      <c r="K395" s="2">
        <v>0</v>
      </c>
      <c r="L395" s="65"/>
    </row>
    <row r="396" spans="1:12" s="56" customFormat="1" ht="27" customHeight="1" x14ac:dyDescent="0.25">
      <c r="A396" s="214" t="s">
        <v>105</v>
      </c>
      <c r="B396" s="215" t="s">
        <v>248</v>
      </c>
      <c r="C396" s="216" t="s">
        <v>249</v>
      </c>
      <c r="D396" s="9" t="s">
        <v>54</v>
      </c>
      <c r="E396" s="4">
        <f>F396+G396+H396+I396+J396+K396</f>
        <v>1130.79</v>
      </c>
      <c r="F396" s="4">
        <f t="shared" ref="F396:K396" si="193">F397+F398</f>
        <v>0</v>
      </c>
      <c r="G396" s="4">
        <f t="shared" si="193"/>
        <v>0</v>
      </c>
      <c r="H396" s="4">
        <f t="shared" si="193"/>
        <v>0</v>
      </c>
      <c r="I396" s="4">
        <f t="shared" si="193"/>
        <v>1130.79</v>
      </c>
      <c r="J396" s="4">
        <f t="shared" si="193"/>
        <v>0</v>
      </c>
      <c r="K396" s="4">
        <f t="shared" si="193"/>
        <v>0</v>
      </c>
      <c r="L396" s="65"/>
    </row>
    <row r="397" spans="1:12" s="56" customFormat="1" ht="29.25" customHeight="1" x14ac:dyDescent="0.25">
      <c r="A397" s="214"/>
      <c r="B397" s="215"/>
      <c r="C397" s="216"/>
      <c r="D397" s="120" t="s">
        <v>55</v>
      </c>
      <c r="E397" s="2">
        <f>F397+G397+H397+I397+J397+K397</f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65"/>
    </row>
    <row r="398" spans="1:12" s="56" customFormat="1" ht="33.75" customHeight="1" x14ac:dyDescent="0.25">
      <c r="A398" s="214"/>
      <c r="B398" s="215"/>
      <c r="C398" s="216"/>
      <c r="D398" s="120" t="s">
        <v>57</v>
      </c>
      <c r="E398" s="2">
        <f>F398+G398+H398+I398+J398+K398</f>
        <v>1130.79</v>
      </c>
      <c r="F398" s="2">
        <v>0</v>
      </c>
      <c r="G398" s="2">
        <v>0</v>
      </c>
      <c r="H398" s="2">
        <v>0</v>
      </c>
      <c r="I398" s="2">
        <v>1130.79</v>
      </c>
      <c r="J398" s="2">
        <v>0</v>
      </c>
      <c r="K398" s="2">
        <v>0</v>
      </c>
      <c r="L398" s="65"/>
    </row>
    <row r="399" spans="1:12" s="56" customFormat="1" ht="21.75" customHeight="1" x14ac:dyDescent="0.25">
      <c r="A399" s="214" t="s">
        <v>112</v>
      </c>
      <c r="B399" s="217" t="s">
        <v>250</v>
      </c>
      <c r="C399" s="216" t="s">
        <v>251</v>
      </c>
      <c r="D399" s="120" t="s">
        <v>54</v>
      </c>
      <c r="E399" s="4">
        <f t="shared" si="180"/>
        <v>1858.58</v>
      </c>
      <c r="F399" s="4">
        <f t="shared" ref="F399:K399" si="194">F400+F401</f>
        <v>1858.58</v>
      </c>
      <c r="G399" s="4">
        <f t="shared" si="194"/>
        <v>0</v>
      </c>
      <c r="H399" s="4">
        <f t="shared" si="194"/>
        <v>0</v>
      </c>
      <c r="I399" s="4">
        <f t="shared" si="194"/>
        <v>0</v>
      </c>
      <c r="J399" s="4">
        <f t="shared" si="194"/>
        <v>0</v>
      </c>
      <c r="K399" s="4">
        <f t="shared" si="194"/>
        <v>0</v>
      </c>
      <c r="L399" s="65"/>
    </row>
    <row r="400" spans="1:12" s="56" customFormat="1" ht="30" customHeight="1" x14ac:dyDescent="0.25">
      <c r="A400" s="214"/>
      <c r="B400" s="217"/>
      <c r="C400" s="216"/>
      <c r="D400" s="120" t="s">
        <v>55</v>
      </c>
      <c r="E400" s="2">
        <f t="shared" si="180"/>
        <v>1840</v>
      </c>
      <c r="F400" s="2">
        <v>1840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65"/>
    </row>
    <row r="401" spans="1:12" s="56" customFormat="1" ht="29.25" customHeight="1" x14ac:dyDescent="0.25">
      <c r="A401" s="214"/>
      <c r="B401" s="217"/>
      <c r="C401" s="216"/>
      <c r="D401" s="120" t="s">
        <v>57</v>
      </c>
      <c r="E401" s="2">
        <f t="shared" si="180"/>
        <v>18.579999999999998</v>
      </c>
      <c r="F401" s="2">
        <v>18.579999999999998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65"/>
    </row>
    <row r="402" spans="1:12" s="56" customFormat="1" ht="21.75" customHeight="1" x14ac:dyDescent="0.25">
      <c r="A402" s="214" t="s">
        <v>119</v>
      </c>
      <c r="B402" s="217" t="s">
        <v>120</v>
      </c>
      <c r="C402" s="216" t="s">
        <v>251</v>
      </c>
      <c r="D402" s="120" t="s">
        <v>54</v>
      </c>
      <c r="E402" s="4">
        <f t="shared" ref="E402:E407" si="195">F402+G402+H402+I402+J402+K402</f>
        <v>2147.16</v>
      </c>
      <c r="F402" s="4">
        <f t="shared" ref="F402:K402" si="196">F403+F404</f>
        <v>0</v>
      </c>
      <c r="G402" s="5">
        <f t="shared" si="196"/>
        <v>1126.67</v>
      </c>
      <c r="H402" s="4">
        <f t="shared" si="196"/>
        <v>456.8</v>
      </c>
      <c r="I402" s="4">
        <f t="shared" si="196"/>
        <v>25.77</v>
      </c>
      <c r="J402" s="4">
        <f t="shared" si="196"/>
        <v>537.91999999999996</v>
      </c>
      <c r="K402" s="4">
        <f t="shared" si="196"/>
        <v>0</v>
      </c>
      <c r="L402" s="65"/>
    </row>
    <row r="403" spans="1:12" s="56" customFormat="1" x14ac:dyDescent="0.25">
      <c r="A403" s="214"/>
      <c r="B403" s="217"/>
      <c r="C403" s="216"/>
      <c r="D403" s="120" t="s">
        <v>55</v>
      </c>
      <c r="E403" s="2">
        <f t="shared" si="195"/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65"/>
    </row>
    <row r="404" spans="1:12" s="56" customFormat="1" ht="47.25" customHeight="1" x14ac:dyDescent="0.25">
      <c r="A404" s="214"/>
      <c r="B404" s="217"/>
      <c r="C404" s="216"/>
      <c r="D404" s="120" t="s">
        <v>57</v>
      </c>
      <c r="E404" s="2">
        <f t="shared" si="195"/>
        <v>2147.16</v>
      </c>
      <c r="F404" s="2">
        <v>0</v>
      </c>
      <c r="G404" s="2">
        <v>1126.67</v>
      </c>
      <c r="H404" s="2">
        <v>456.8</v>
      </c>
      <c r="I404" s="2">
        <v>25.77</v>
      </c>
      <c r="J404" s="2">
        <v>537.91999999999996</v>
      </c>
      <c r="K404" s="2">
        <v>0</v>
      </c>
      <c r="L404" s="65"/>
    </row>
    <row r="405" spans="1:12" s="56" customFormat="1" ht="21.75" customHeight="1" x14ac:dyDescent="0.25">
      <c r="A405" s="214" t="s">
        <v>122</v>
      </c>
      <c r="B405" s="217" t="s">
        <v>252</v>
      </c>
      <c r="C405" s="216" t="s">
        <v>251</v>
      </c>
      <c r="D405" s="120" t="s">
        <v>54</v>
      </c>
      <c r="E405" s="4">
        <f t="shared" si="195"/>
        <v>2626.26</v>
      </c>
      <c r="F405" s="4">
        <f t="shared" ref="F405:K405" si="197">F406+F407</f>
        <v>0</v>
      </c>
      <c r="G405" s="5">
        <f t="shared" si="197"/>
        <v>0</v>
      </c>
      <c r="H405" s="4">
        <f t="shared" si="197"/>
        <v>0</v>
      </c>
      <c r="I405" s="4">
        <f t="shared" si="197"/>
        <v>0</v>
      </c>
      <c r="J405" s="4">
        <f t="shared" si="197"/>
        <v>2020.2</v>
      </c>
      <c r="K405" s="4">
        <f t="shared" si="197"/>
        <v>606.05999999999995</v>
      </c>
      <c r="L405" s="65"/>
    </row>
    <row r="406" spans="1:12" s="56" customFormat="1" x14ac:dyDescent="0.25">
      <c r="A406" s="214"/>
      <c r="B406" s="217"/>
      <c r="C406" s="216"/>
      <c r="D406" s="120" t="s">
        <v>55</v>
      </c>
      <c r="E406" s="2">
        <f t="shared" si="195"/>
        <v>2600</v>
      </c>
      <c r="F406" s="2">
        <v>0</v>
      </c>
      <c r="G406" s="2">
        <v>0</v>
      </c>
      <c r="H406" s="2">
        <v>0</v>
      </c>
      <c r="I406" s="2">
        <v>0</v>
      </c>
      <c r="J406" s="2">
        <v>2000</v>
      </c>
      <c r="K406" s="2">
        <v>600</v>
      </c>
      <c r="L406" s="65"/>
    </row>
    <row r="407" spans="1:12" s="56" customFormat="1" ht="26.25" customHeight="1" x14ac:dyDescent="0.25">
      <c r="A407" s="214"/>
      <c r="B407" s="217"/>
      <c r="C407" s="216"/>
      <c r="D407" s="120" t="s">
        <v>57</v>
      </c>
      <c r="E407" s="2">
        <f t="shared" si="195"/>
        <v>26.259999999999998</v>
      </c>
      <c r="F407" s="2">
        <v>0</v>
      </c>
      <c r="G407" s="2">
        <v>0</v>
      </c>
      <c r="H407" s="2">
        <v>0</v>
      </c>
      <c r="I407" s="2">
        <v>0</v>
      </c>
      <c r="J407" s="2">
        <v>20.2</v>
      </c>
      <c r="K407" s="2">
        <v>6.06</v>
      </c>
      <c r="L407" s="65"/>
    </row>
    <row r="408" spans="1:12" s="56" customFormat="1" ht="21.75" customHeight="1" x14ac:dyDescent="0.25">
      <c r="A408" s="214"/>
      <c r="B408" s="217" t="s">
        <v>253</v>
      </c>
      <c r="C408" s="216" t="s">
        <v>251</v>
      </c>
      <c r="D408" s="120" t="s">
        <v>54</v>
      </c>
      <c r="E408" s="4">
        <f t="shared" ref="E408:E413" si="198">F408+G408+H408+I408+J408+K408</f>
        <v>45.3</v>
      </c>
      <c r="F408" s="4">
        <f t="shared" ref="F408:K408" si="199">F409+F410</f>
        <v>0</v>
      </c>
      <c r="G408" s="5">
        <f t="shared" si="199"/>
        <v>0</v>
      </c>
      <c r="H408" s="4">
        <f t="shared" si="199"/>
        <v>0</v>
      </c>
      <c r="I408" s="4">
        <f t="shared" si="199"/>
        <v>0</v>
      </c>
      <c r="J408" s="4">
        <f t="shared" si="199"/>
        <v>45.3</v>
      </c>
      <c r="K408" s="4">
        <f t="shared" si="199"/>
        <v>0</v>
      </c>
      <c r="L408" s="65"/>
    </row>
    <row r="409" spans="1:12" s="56" customFormat="1" x14ac:dyDescent="0.25">
      <c r="A409" s="214"/>
      <c r="B409" s="217"/>
      <c r="C409" s="216"/>
      <c r="D409" s="120" t="s">
        <v>55</v>
      </c>
      <c r="E409" s="2">
        <f t="shared" si="198"/>
        <v>45.3</v>
      </c>
      <c r="F409" s="2">
        <v>0</v>
      </c>
      <c r="G409" s="2">
        <v>0</v>
      </c>
      <c r="H409" s="2">
        <v>0</v>
      </c>
      <c r="I409" s="2">
        <v>0</v>
      </c>
      <c r="J409" s="2">
        <v>45.3</v>
      </c>
      <c r="K409" s="2">
        <v>0</v>
      </c>
      <c r="L409" s="65"/>
    </row>
    <row r="410" spans="1:12" s="56" customFormat="1" ht="26.25" customHeight="1" x14ac:dyDescent="0.25">
      <c r="A410" s="214"/>
      <c r="B410" s="217"/>
      <c r="C410" s="216"/>
      <c r="D410" s="120" t="s">
        <v>57</v>
      </c>
      <c r="E410" s="2">
        <f t="shared" si="198"/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65"/>
    </row>
    <row r="411" spans="1:12" s="56" customFormat="1" ht="21.75" customHeight="1" x14ac:dyDescent="0.25">
      <c r="A411" s="222" t="s">
        <v>125</v>
      </c>
      <c r="B411" s="238" t="s">
        <v>254</v>
      </c>
      <c r="C411" s="216" t="s">
        <v>251</v>
      </c>
      <c r="D411" s="120" t="s">
        <v>54</v>
      </c>
      <c r="E411" s="4">
        <f t="shared" si="198"/>
        <v>428.38340000000005</v>
      </c>
      <c r="F411" s="4">
        <f t="shared" ref="F411:K411" si="200">F412+F413</f>
        <v>0</v>
      </c>
      <c r="G411" s="5">
        <f t="shared" si="200"/>
        <v>0</v>
      </c>
      <c r="H411" s="4">
        <f t="shared" si="200"/>
        <v>0</v>
      </c>
      <c r="I411" s="4">
        <f t="shared" si="200"/>
        <v>0</v>
      </c>
      <c r="J411" s="4">
        <f t="shared" si="200"/>
        <v>0</v>
      </c>
      <c r="K411" s="4">
        <f t="shared" si="200"/>
        <v>428.38340000000005</v>
      </c>
      <c r="L411" s="65"/>
    </row>
    <row r="412" spans="1:12" s="56" customFormat="1" x14ac:dyDescent="0.25">
      <c r="A412" s="223"/>
      <c r="B412" s="239"/>
      <c r="C412" s="216"/>
      <c r="D412" s="120" t="s">
        <v>55</v>
      </c>
      <c r="E412" s="2">
        <f t="shared" si="198"/>
        <v>424.1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424.1</v>
      </c>
      <c r="L412" s="65"/>
    </row>
    <row r="413" spans="1:12" s="56" customFormat="1" ht="24" customHeight="1" x14ac:dyDescent="0.25">
      <c r="A413" s="223"/>
      <c r="B413" s="239"/>
      <c r="C413" s="216"/>
      <c r="D413" s="120" t="s">
        <v>57</v>
      </c>
      <c r="E413" s="2">
        <f t="shared" si="198"/>
        <v>4.2834000000000003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4.2834000000000003</v>
      </c>
      <c r="L413" s="65"/>
    </row>
    <row r="414" spans="1:12" s="56" customFormat="1" ht="15" customHeight="1" x14ac:dyDescent="0.25">
      <c r="A414" s="223"/>
      <c r="B414" s="239"/>
      <c r="C414" s="235" t="s">
        <v>255</v>
      </c>
      <c r="D414" s="120" t="s">
        <v>54</v>
      </c>
      <c r="E414" s="4">
        <f>F414+G414+H414+I414+J414+K414</f>
        <v>0</v>
      </c>
      <c r="F414" s="4">
        <v>0</v>
      </c>
      <c r="G414" s="4">
        <f>G415+G416</f>
        <v>0</v>
      </c>
      <c r="H414" s="4">
        <f>H415+H416</f>
        <v>0</v>
      </c>
      <c r="I414" s="4">
        <f>I415+I416</f>
        <v>0</v>
      </c>
      <c r="J414" s="4">
        <f>J415+J416</f>
        <v>0</v>
      </c>
      <c r="K414" s="4">
        <f>K415+K416</f>
        <v>0</v>
      </c>
      <c r="L414" s="65"/>
    </row>
    <row r="415" spans="1:12" s="56" customFormat="1" x14ac:dyDescent="0.25">
      <c r="A415" s="223"/>
      <c r="B415" s="239"/>
      <c r="C415" s="236"/>
      <c r="D415" s="120" t="s">
        <v>55</v>
      </c>
      <c r="E415" s="2">
        <f t="shared" ref="E415:E419" si="201">F415+G415+H415+I415+J415+K415</f>
        <v>0</v>
      </c>
      <c r="F415" s="2">
        <v>0</v>
      </c>
      <c r="G415" s="2">
        <f>G421+G424</f>
        <v>0</v>
      </c>
      <c r="H415" s="2">
        <f>H421+H424</f>
        <v>0</v>
      </c>
      <c r="I415" s="2">
        <f>I421+I424</f>
        <v>0</v>
      </c>
      <c r="J415" s="2">
        <v>0</v>
      </c>
      <c r="K415" s="2">
        <v>0</v>
      </c>
      <c r="L415" s="65"/>
    </row>
    <row r="416" spans="1:12" s="56" customFormat="1" x14ac:dyDescent="0.25">
      <c r="A416" s="224"/>
      <c r="B416" s="240"/>
      <c r="C416" s="237"/>
      <c r="D416" s="120" t="s">
        <v>57</v>
      </c>
      <c r="E416" s="2">
        <f t="shared" si="201"/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65"/>
    </row>
    <row r="417" spans="1:12" s="56" customFormat="1" ht="23.25" customHeight="1" x14ac:dyDescent="0.25">
      <c r="A417" s="214" t="s">
        <v>127</v>
      </c>
      <c r="B417" s="217" t="s">
        <v>128</v>
      </c>
      <c r="C417" s="216" t="s">
        <v>237</v>
      </c>
      <c r="D417" s="120" t="s">
        <v>54</v>
      </c>
      <c r="E417" s="4">
        <f t="shared" si="201"/>
        <v>370</v>
      </c>
      <c r="F417" s="4">
        <f t="shared" ref="F417:K417" si="202">F418+F419</f>
        <v>0</v>
      </c>
      <c r="G417" s="5">
        <f t="shared" si="202"/>
        <v>0</v>
      </c>
      <c r="H417" s="4">
        <f t="shared" si="202"/>
        <v>0</v>
      </c>
      <c r="I417" s="4">
        <f t="shared" si="202"/>
        <v>0</v>
      </c>
      <c r="J417" s="4">
        <f t="shared" si="202"/>
        <v>0</v>
      </c>
      <c r="K417" s="4">
        <f t="shared" si="202"/>
        <v>370</v>
      </c>
      <c r="L417" s="65"/>
    </row>
    <row r="418" spans="1:12" s="56" customFormat="1" ht="23.25" customHeight="1" x14ac:dyDescent="0.25">
      <c r="A418" s="214"/>
      <c r="B418" s="217"/>
      <c r="C418" s="216"/>
      <c r="D418" s="120" t="s">
        <v>55</v>
      </c>
      <c r="E418" s="2">
        <f t="shared" si="201"/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65"/>
    </row>
    <row r="419" spans="1:12" s="56" customFormat="1" ht="23.25" customHeight="1" x14ac:dyDescent="0.25">
      <c r="A419" s="214"/>
      <c r="B419" s="217"/>
      <c r="C419" s="216"/>
      <c r="D419" s="120" t="s">
        <v>57</v>
      </c>
      <c r="E419" s="2">
        <f t="shared" si="201"/>
        <v>370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370</v>
      </c>
      <c r="L419" s="65"/>
    </row>
    <row r="420" spans="1:12" s="63" customFormat="1" ht="23.25" customHeight="1" x14ac:dyDescent="0.25">
      <c r="A420" s="218" t="s">
        <v>131</v>
      </c>
      <c r="B420" s="221" t="s">
        <v>256</v>
      </c>
      <c r="C420" s="221"/>
      <c r="D420" s="122" t="s">
        <v>54</v>
      </c>
      <c r="E420" s="18">
        <f t="shared" si="180"/>
        <v>7922.5800200000003</v>
      </c>
      <c r="F420" s="18">
        <f t="shared" ref="F420:K420" si="203">F421+F422</f>
        <v>1024.9000000000001</v>
      </c>
      <c r="G420" s="18">
        <f t="shared" si="203"/>
        <v>1011</v>
      </c>
      <c r="H420" s="18">
        <f t="shared" si="203"/>
        <v>1501.97</v>
      </c>
      <c r="I420" s="18">
        <f t="shared" si="203"/>
        <v>1324.98</v>
      </c>
      <c r="J420" s="18">
        <f t="shared" si="203"/>
        <v>1898.17</v>
      </c>
      <c r="K420" s="18">
        <f t="shared" si="203"/>
        <v>1161.5600199999999</v>
      </c>
      <c r="L420" s="71"/>
    </row>
    <row r="421" spans="1:12" s="63" customFormat="1" x14ac:dyDescent="0.25">
      <c r="A421" s="218"/>
      <c r="B421" s="221"/>
      <c r="C421" s="221"/>
      <c r="D421" s="11" t="s">
        <v>55</v>
      </c>
      <c r="E421" s="12">
        <f t="shared" si="180"/>
        <v>0</v>
      </c>
      <c r="F421" s="12">
        <f>F424</f>
        <v>0</v>
      </c>
      <c r="G421" s="12">
        <f t="shared" ref="F421:K422" si="204">G424</f>
        <v>0</v>
      </c>
      <c r="H421" s="12">
        <f t="shared" si="204"/>
        <v>0</v>
      </c>
      <c r="I421" s="12">
        <f t="shared" si="204"/>
        <v>0</v>
      </c>
      <c r="J421" s="12">
        <f t="shared" si="204"/>
        <v>0</v>
      </c>
      <c r="K421" s="12">
        <f t="shared" si="204"/>
        <v>0</v>
      </c>
      <c r="L421" s="71"/>
    </row>
    <row r="422" spans="1:12" s="63" customFormat="1" x14ac:dyDescent="0.25">
      <c r="A422" s="218"/>
      <c r="B422" s="221"/>
      <c r="C422" s="221"/>
      <c r="D422" s="11" t="s">
        <v>57</v>
      </c>
      <c r="E422" s="12">
        <f t="shared" si="180"/>
        <v>7922.5800200000003</v>
      </c>
      <c r="F422" s="12">
        <f t="shared" si="204"/>
        <v>1024.9000000000001</v>
      </c>
      <c r="G422" s="12">
        <f t="shared" si="204"/>
        <v>1011</v>
      </c>
      <c r="H422" s="12">
        <f t="shared" si="204"/>
        <v>1501.97</v>
      </c>
      <c r="I422" s="12">
        <f t="shared" si="204"/>
        <v>1324.98</v>
      </c>
      <c r="J422" s="12">
        <f t="shared" si="204"/>
        <v>1898.17</v>
      </c>
      <c r="K422" s="12">
        <f t="shared" si="204"/>
        <v>1161.5600199999999</v>
      </c>
      <c r="L422" s="71"/>
    </row>
    <row r="423" spans="1:12" s="56" customFormat="1" ht="24.75" customHeight="1" x14ac:dyDescent="0.25">
      <c r="A423" s="214" t="s">
        <v>133</v>
      </c>
      <c r="B423" s="215" t="s">
        <v>256</v>
      </c>
      <c r="C423" s="216" t="s">
        <v>257</v>
      </c>
      <c r="D423" s="9" t="s">
        <v>54</v>
      </c>
      <c r="E423" s="4">
        <f t="shared" si="180"/>
        <v>7922.5800200000003</v>
      </c>
      <c r="F423" s="4">
        <f t="shared" ref="F423:K423" si="205">F424+F425</f>
        <v>1024.9000000000001</v>
      </c>
      <c r="G423" s="4">
        <f t="shared" si="205"/>
        <v>1011</v>
      </c>
      <c r="H423" s="4">
        <f t="shared" si="205"/>
        <v>1501.97</v>
      </c>
      <c r="I423" s="4">
        <f t="shared" si="205"/>
        <v>1324.98</v>
      </c>
      <c r="J423" s="4">
        <f t="shared" si="205"/>
        <v>1898.17</v>
      </c>
      <c r="K423" s="4">
        <f t="shared" si="205"/>
        <v>1161.5600199999999</v>
      </c>
      <c r="L423" s="65"/>
    </row>
    <row r="424" spans="1:12" s="56" customFormat="1" x14ac:dyDescent="0.25">
      <c r="A424" s="214"/>
      <c r="B424" s="215"/>
      <c r="C424" s="216"/>
      <c r="D424" s="120" t="s">
        <v>55</v>
      </c>
      <c r="E424" s="2">
        <f t="shared" si="180"/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65"/>
    </row>
    <row r="425" spans="1:12" s="56" customFormat="1" ht="17.25" customHeight="1" x14ac:dyDescent="0.25">
      <c r="A425" s="214"/>
      <c r="B425" s="215"/>
      <c r="C425" s="216"/>
      <c r="D425" s="120" t="s">
        <v>57</v>
      </c>
      <c r="E425" s="2">
        <f t="shared" si="180"/>
        <v>7922.5800200000003</v>
      </c>
      <c r="F425" s="2">
        <v>1024.9000000000001</v>
      </c>
      <c r="G425" s="3">
        <v>1011</v>
      </c>
      <c r="H425" s="2">
        <v>1501.97</v>
      </c>
      <c r="I425" s="2">
        <v>1324.98</v>
      </c>
      <c r="J425" s="2">
        <v>1898.17</v>
      </c>
      <c r="K425" s="2">
        <v>1161.5600199999999</v>
      </c>
      <c r="L425" s="65"/>
    </row>
    <row r="426" spans="1:12" s="63" customFormat="1" ht="15" customHeight="1" x14ac:dyDescent="0.25">
      <c r="A426" s="218" t="s">
        <v>220</v>
      </c>
      <c r="B426" s="221" t="s">
        <v>258</v>
      </c>
      <c r="C426" s="221"/>
      <c r="D426" s="122" t="s">
        <v>54</v>
      </c>
      <c r="E426" s="18">
        <f t="shared" si="180"/>
        <v>22484.110359999999</v>
      </c>
      <c r="F426" s="18">
        <f t="shared" ref="F426:K426" si="206">F427+F428</f>
        <v>1467.69</v>
      </c>
      <c r="G426" s="18">
        <f t="shared" si="206"/>
        <v>3774.9</v>
      </c>
      <c r="H426" s="18">
        <f t="shared" si="206"/>
        <v>4083.9</v>
      </c>
      <c r="I426" s="18">
        <f t="shared" si="206"/>
        <v>4737.8999999999996</v>
      </c>
      <c r="J426" s="18">
        <f t="shared" si="206"/>
        <v>4509.37</v>
      </c>
      <c r="K426" s="18">
        <f t="shared" si="206"/>
        <v>3910.3503599999999</v>
      </c>
      <c r="L426" s="71"/>
    </row>
    <row r="427" spans="1:12" s="63" customFormat="1" x14ac:dyDescent="0.25">
      <c r="A427" s="218"/>
      <c r="B427" s="221"/>
      <c r="C427" s="221"/>
      <c r="D427" s="11" t="s">
        <v>55</v>
      </c>
      <c r="E427" s="12">
        <f t="shared" si="180"/>
        <v>0</v>
      </c>
      <c r="F427" s="12">
        <f t="shared" ref="F427:K428" si="207">F430</f>
        <v>0</v>
      </c>
      <c r="G427" s="12">
        <f t="shared" si="207"/>
        <v>0</v>
      </c>
      <c r="H427" s="12">
        <f t="shared" si="207"/>
        <v>0</v>
      </c>
      <c r="I427" s="12">
        <f t="shared" si="207"/>
        <v>0</v>
      </c>
      <c r="J427" s="12">
        <f t="shared" si="207"/>
        <v>0</v>
      </c>
      <c r="K427" s="12">
        <f t="shared" si="207"/>
        <v>0</v>
      </c>
      <c r="L427" s="71"/>
    </row>
    <row r="428" spans="1:12" s="63" customFormat="1" x14ac:dyDescent="0.25">
      <c r="A428" s="218"/>
      <c r="B428" s="221"/>
      <c r="C428" s="221"/>
      <c r="D428" s="11" t="s">
        <v>57</v>
      </c>
      <c r="E428" s="12">
        <f t="shared" si="180"/>
        <v>22484.110359999999</v>
      </c>
      <c r="F428" s="12">
        <f>F431</f>
        <v>1467.69</v>
      </c>
      <c r="G428" s="12">
        <f t="shared" si="207"/>
        <v>3774.9</v>
      </c>
      <c r="H428" s="12">
        <f t="shared" si="207"/>
        <v>4083.9</v>
      </c>
      <c r="I428" s="12">
        <f t="shared" si="207"/>
        <v>4737.8999999999996</v>
      </c>
      <c r="J428" s="12">
        <f t="shared" si="207"/>
        <v>4509.37</v>
      </c>
      <c r="K428" s="12">
        <f t="shared" si="207"/>
        <v>3910.3503599999999</v>
      </c>
      <c r="L428" s="71"/>
    </row>
    <row r="429" spans="1:12" s="56" customFormat="1" ht="23.25" customHeight="1" x14ac:dyDescent="0.25">
      <c r="A429" s="214" t="s">
        <v>222</v>
      </c>
      <c r="B429" s="215" t="s">
        <v>259</v>
      </c>
      <c r="C429" s="216" t="s">
        <v>257</v>
      </c>
      <c r="D429" s="9" t="s">
        <v>54</v>
      </c>
      <c r="E429" s="4">
        <f t="shared" si="180"/>
        <v>22484.110359999999</v>
      </c>
      <c r="F429" s="4">
        <f t="shared" ref="F429:K429" si="208">F430+F431</f>
        <v>1467.69</v>
      </c>
      <c r="G429" s="4">
        <f t="shared" si="208"/>
        <v>3774.9</v>
      </c>
      <c r="H429" s="4">
        <f t="shared" si="208"/>
        <v>4083.9</v>
      </c>
      <c r="I429" s="4">
        <f t="shared" si="208"/>
        <v>4737.8999999999996</v>
      </c>
      <c r="J429" s="4">
        <f t="shared" si="208"/>
        <v>4509.37</v>
      </c>
      <c r="K429" s="4">
        <f t="shared" si="208"/>
        <v>3910.3503599999999</v>
      </c>
      <c r="L429" s="65"/>
    </row>
    <row r="430" spans="1:12" s="56" customFormat="1" ht="29.25" customHeight="1" x14ac:dyDescent="0.25">
      <c r="A430" s="214"/>
      <c r="B430" s="215"/>
      <c r="C430" s="216"/>
      <c r="D430" s="120" t="s">
        <v>55</v>
      </c>
      <c r="E430" s="2">
        <f t="shared" si="180"/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65"/>
    </row>
    <row r="431" spans="1:12" s="56" customFormat="1" x14ac:dyDescent="0.25">
      <c r="A431" s="214"/>
      <c r="B431" s="215"/>
      <c r="C431" s="216"/>
      <c r="D431" s="120" t="s">
        <v>57</v>
      </c>
      <c r="E431" s="2">
        <f t="shared" si="180"/>
        <v>22484.110359999999</v>
      </c>
      <c r="F431" s="2">
        <v>1467.69</v>
      </c>
      <c r="G431" s="3">
        <v>3774.9</v>
      </c>
      <c r="H431" s="2">
        <v>4083.9</v>
      </c>
      <c r="I431" s="2">
        <v>4737.8999999999996</v>
      </c>
      <c r="J431" s="2">
        <v>4509.37</v>
      </c>
      <c r="K431" s="2">
        <v>3910.3503599999999</v>
      </c>
      <c r="L431" s="65"/>
    </row>
    <row r="432" spans="1:12" s="63" customFormat="1" ht="21" customHeight="1" x14ac:dyDescent="0.25">
      <c r="A432" s="218" t="s">
        <v>228</v>
      </c>
      <c r="B432" s="221" t="s">
        <v>260</v>
      </c>
      <c r="C432" s="221"/>
      <c r="D432" s="122" t="s">
        <v>54</v>
      </c>
      <c r="E432" s="18">
        <f t="shared" si="180"/>
        <v>634101.30000000005</v>
      </c>
      <c r="F432" s="18">
        <f t="shared" ref="F432:K432" si="209">F433+F434</f>
        <v>116441.1</v>
      </c>
      <c r="G432" s="18">
        <f t="shared" si="209"/>
        <v>113464.1</v>
      </c>
      <c r="H432" s="18">
        <f t="shared" si="209"/>
        <v>105748.2</v>
      </c>
      <c r="I432" s="18">
        <f t="shared" si="209"/>
        <v>100888.7</v>
      </c>
      <c r="J432" s="18">
        <f t="shared" si="209"/>
        <v>99113.4</v>
      </c>
      <c r="K432" s="18">
        <f t="shared" si="209"/>
        <v>98445.799999999988</v>
      </c>
      <c r="L432" s="70"/>
    </row>
    <row r="433" spans="1:22" s="63" customFormat="1" ht="32.25" customHeight="1" x14ac:dyDescent="0.25">
      <c r="A433" s="218"/>
      <c r="B433" s="221"/>
      <c r="C433" s="221"/>
      <c r="D433" s="11" t="s">
        <v>55</v>
      </c>
      <c r="E433" s="12">
        <f t="shared" si="180"/>
        <v>634101.30000000005</v>
      </c>
      <c r="F433" s="12">
        <f t="shared" ref="F433:I433" si="210">F436+F451</f>
        <v>116441.1</v>
      </c>
      <c r="G433" s="12">
        <f t="shared" si="210"/>
        <v>113464.1</v>
      </c>
      <c r="H433" s="12">
        <f t="shared" si="210"/>
        <v>105748.2</v>
      </c>
      <c r="I433" s="12">
        <f t="shared" si="210"/>
        <v>100888.7</v>
      </c>
      <c r="J433" s="12">
        <f>J436+J451</f>
        <v>99113.4</v>
      </c>
      <c r="K433" s="12">
        <f>K436+K451</f>
        <v>98445.799999999988</v>
      </c>
      <c r="L433" s="71"/>
    </row>
    <row r="434" spans="1:22" s="63" customFormat="1" ht="31.5" customHeight="1" x14ac:dyDescent="0.25">
      <c r="A434" s="218"/>
      <c r="B434" s="221"/>
      <c r="C434" s="221"/>
      <c r="D434" s="11" t="s">
        <v>57</v>
      </c>
      <c r="E434" s="12">
        <f t="shared" si="180"/>
        <v>0</v>
      </c>
      <c r="F434" s="12">
        <f t="shared" ref="F434:K434" si="211">F437</f>
        <v>0</v>
      </c>
      <c r="G434" s="12">
        <f t="shared" si="211"/>
        <v>0</v>
      </c>
      <c r="H434" s="12">
        <f t="shared" si="211"/>
        <v>0</v>
      </c>
      <c r="I434" s="12">
        <f t="shared" si="211"/>
        <v>0</v>
      </c>
      <c r="J434" s="12">
        <f t="shared" si="211"/>
        <v>0</v>
      </c>
      <c r="K434" s="12">
        <f t="shared" si="211"/>
        <v>0</v>
      </c>
      <c r="L434" s="71"/>
    </row>
    <row r="435" spans="1:22" s="63" customFormat="1" ht="42" customHeight="1" x14ac:dyDescent="0.25">
      <c r="A435" s="214" t="s">
        <v>230</v>
      </c>
      <c r="B435" s="215" t="s">
        <v>261</v>
      </c>
      <c r="C435" s="216" t="s">
        <v>262</v>
      </c>
      <c r="D435" s="9" t="s">
        <v>54</v>
      </c>
      <c r="E435" s="4">
        <f>F435+G435+H435+I435+J435+K435</f>
        <v>543123.30000000005</v>
      </c>
      <c r="F435" s="4">
        <f t="shared" ref="F435:J435" si="212">F436+F437</f>
        <v>94441.1</v>
      </c>
      <c r="G435" s="5">
        <f t="shared" si="212"/>
        <v>98164.1</v>
      </c>
      <c r="H435" s="4">
        <f t="shared" si="212"/>
        <v>94352.2</v>
      </c>
      <c r="I435" s="4">
        <f t="shared" si="212"/>
        <v>87056.7</v>
      </c>
      <c r="J435" s="4">
        <f t="shared" si="212"/>
        <v>88363.4</v>
      </c>
      <c r="K435" s="4">
        <f>K436+K437</f>
        <v>80745.799999999988</v>
      </c>
      <c r="L435" s="65"/>
      <c r="M435" s="56"/>
      <c r="N435" s="56"/>
      <c r="O435" s="56"/>
      <c r="P435" s="56"/>
      <c r="Q435" s="56"/>
      <c r="R435" s="56"/>
      <c r="S435" s="56"/>
      <c r="T435" s="56"/>
      <c r="U435" s="56"/>
      <c r="V435" s="56"/>
    </row>
    <row r="436" spans="1:22" s="63" customFormat="1" ht="42" customHeight="1" x14ac:dyDescent="0.25">
      <c r="A436" s="214"/>
      <c r="B436" s="215"/>
      <c r="C436" s="216"/>
      <c r="D436" s="120" t="s">
        <v>55</v>
      </c>
      <c r="E436" s="2">
        <f>F436+G436+H436+I436+J436+K436</f>
        <v>543123.30000000005</v>
      </c>
      <c r="F436" s="2">
        <f>F439+F442+F448</f>
        <v>94441.1</v>
      </c>
      <c r="G436" s="2">
        <f t="shared" ref="G436:I436" si="213">G439+G442+G448</f>
        <v>98164.1</v>
      </c>
      <c r="H436" s="2">
        <f t="shared" si="213"/>
        <v>94352.2</v>
      </c>
      <c r="I436" s="2">
        <f t="shared" si="213"/>
        <v>87056.7</v>
      </c>
      <c r="J436" s="2">
        <f>J439+J442+J448+J445</f>
        <v>88363.4</v>
      </c>
      <c r="K436" s="2">
        <f>K439+K442+K448+K445</f>
        <v>80745.799999999988</v>
      </c>
      <c r="L436" s="65"/>
      <c r="M436" s="56"/>
      <c r="N436" s="56"/>
      <c r="O436" s="56"/>
      <c r="P436" s="56"/>
      <c r="Q436" s="56"/>
      <c r="R436" s="56"/>
      <c r="S436" s="56"/>
      <c r="T436" s="56"/>
      <c r="U436" s="56"/>
      <c r="V436" s="56"/>
    </row>
    <row r="437" spans="1:22" s="63" customFormat="1" ht="42" customHeight="1" x14ac:dyDescent="0.25">
      <c r="A437" s="214"/>
      <c r="B437" s="215"/>
      <c r="C437" s="216"/>
      <c r="D437" s="120" t="s">
        <v>57</v>
      </c>
      <c r="E437" s="2">
        <f>F437+G437+H437+I437+J437+K437</f>
        <v>0</v>
      </c>
      <c r="F437" s="2">
        <f t="shared" ref="F437:K437" si="214">F440+F443+F452+F449</f>
        <v>0</v>
      </c>
      <c r="G437" s="2">
        <f t="shared" si="214"/>
        <v>0</v>
      </c>
      <c r="H437" s="2">
        <f t="shared" si="214"/>
        <v>0</v>
      </c>
      <c r="I437" s="2">
        <f t="shared" si="214"/>
        <v>0</v>
      </c>
      <c r="J437" s="2">
        <f t="shared" si="214"/>
        <v>0</v>
      </c>
      <c r="K437" s="2">
        <f t="shared" si="214"/>
        <v>0</v>
      </c>
      <c r="L437" s="65"/>
      <c r="M437" s="56"/>
      <c r="N437" s="56"/>
      <c r="O437" s="56"/>
      <c r="P437" s="56"/>
      <c r="Q437" s="56"/>
      <c r="R437" s="56"/>
      <c r="S437" s="56"/>
      <c r="T437" s="56"/>
      <c r="U437" s="56"/>
      <c r="V437" s="56"/>
    </row>
    <row r="438" spans="1:22" s="63" customFormat="1" ht="27.75" customHeight="1" x14ac:dyDescent="0.25">
      <c r="A438" s="214" t="s">
        <v>263</v>
      </c>
      <c r="B438" s="215" t="s">
        <v>264</v>
      </c>
      <c r="C438" s="216" t="s">
        <v>265</v>
      </c>
      <c r="D438" s="9" t="s">
        <v>54</v>
      </c>
      <c r="E438" s="4">
        <f t="shared" si="180"/>
        <v>5600</v>
      </c>
      <c r="F438" s="4">
        <f t="shared" ref="F438:K438" si="215">F439+F440</f>
        <v>3700</v>
      </c>
      <c r="G438" s="4">
        <f t="shared" si="215"/>
        <v>600</v>
      </c>
      <c r="H438" s="4">
        <f t="shared" si="215"/>
        <v>400</v>
      </c>
      <c r="I438" s="4">
        <f t="shared" si="215"/>
        <v>300</v>
      </c>
      <c r="J438" s="4">
        <f t="shared" si="215"/>
        <v>0</v>
      </c>
      <c r="K438" s="4">
        <f t="shared" si="215"/>
        <v>600</v>
      </c>
      <c r="L438" s="65"/>
      <c r="M438" s="56"/>
      <c r="N438" s="56"/>
      <c r="O438" s="56"/>
      <c r="P438" s="56"/>
      <c r="Q438" s="56"/>
      <c r="R438" s="56"/>
      <c r="S438" s="56"/>
      <c r="T438" s="56"/>
      <c r="U438" s="56"/>
      <c r="V438" s="56"/>
    </row>
    <row r="439" spans="1:22" s="63" customFormat="1" ht="25.5" customHeight="1" x14ac:dyDescent="0.25">
      <c r="A439" s="214"/>
      <c r="B439" s="215"/>
      <c r="C439" s="216"/>
      <c r="D439" s="120" t="s">
        <v>55</v>
      </c>
      <c r="E439" s="2">
        <f t="shared" si="180"/>
        <v>5600</v>
      </c>
      <c r="F439" s="2">
        <v>3700</v>
      </c>
      <c r="G439" s="2">
        <v>600</v>
      </c>
      <c r="H439" s="2">
        <v>400</v>
      </c>
      <c r="I439" s="2">
        <v>300</v>
      </c>
      <c r="J439" s="2">
        <v>0</v>
      </c>
      <c r="K439" s="2">
        <v>600</v>
      </c>
      <c r="L439" s="65"/>
      <c r="M439" s="56"/>
      <c r="N439" s="56"/>
      <c r="O439" s="56"/>
      <c r="P439" s="56"/>
      <c r="Q439" s="56"/>
      <c r="R439" s="56"/>
      <c r="S439" s="56"/>
      <c r="T439" s="56"/>
      <c r="U439" s="56"/>
      <c r="V439" s="56"/>
    </row>
    <row r="440" spans="1:22" s="63" customFormat="1" ht="26.25" customHeight="1" x14ac:dyDescent="0.25">
      <c r="A440" s="214"/>
      <c r="B440" s="215"/>
      <c r="C440" s="216"/>
      <c r="D440" s="120" t="s">
        <v>57</v>
      </c>
      <c r="E440" s="2">
        <f t="shared" si="180"/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65"/>
      <c r="M440" s="56"/>
      <c r="N440" s="56"/>
      <c r="O440" s="56"/>
      <c r="P440" s="56"/>
      <c r="Q440" s="56"/>
      <c r="R440" s="56"/>
      <c r="S440" s="56"/>
      <c r="T440" s="56"/>
      <c r="U440" s="56"/>
      <c r="V440" s="56"/>
    </row>
    <row r="441" spans="1:22" s="63" customFormat="1" ht="22.5" customHeight="1" x14ac:dyDescent="0.25">
      <c r="A441" s="214" t="s">
        <v>266</v>
      </c>
      <c r="B441" s="215" t="s">
        <v>267</v>
      </c>
      <c r="C441" s="216" t="s">
        <v>265</v>
      </c>
      <c r="D441" s="9" t="s">
        <v>54</v>
      </c>
      <c r="E441" s="4">
        <f t="shared" si="180"/>
        <v>3357.6</v>
      </c>
      <c r="F441" s="4">
        <f t="shared" ref="F441:K441" si="216">F442+F443</f>
        <v>263.8</v>
      </c>
      <c r="G441" s="4">
        <f t="shared" si="216"/>
        <v>900</v>
      </c>
      <c r="H441" s="4">
        <f t="shared" si="216"/>
        <v>360</v>
      </c>
      <c r="I441" s="4">
        <f t="shared" si="216"/>
        <v>239</v>
      </c>
      <c r="J441" s="4">
        <f t="shared" si="216"/>
        <v>824.4</v>
      </c>
      <c r="K441" s="4">
        <f t="shared" si="216"/>
        <v>770.4</v>
      </c>
      <c r="L441" s="65"/>
      <c r="M441" s="56"/>
      <c r="N441" s="56"/>
      <c r="O441" s="56"/>
      <c r="P441" s="56"/>
      <c r="Q441" s="56"/>
      <c r="R441" s="56"/>
      <c r="S441" s="56"/>
      <c r="T441" s="56"/>
      <c r="U441" s="56"/>
      <c r="V441" s="56"/>
    </row>
    <row r="442" spans="1:22" s="63" customFormat="1" ht="25.5" customHeight="1" x14ac:dyDescent="0.25">
      <c r="A442" s="214"/>
      <c r="B442" s="215"/>
      <c r="C442" s="216"/>
      <c r="D442" s="120" t="s">
        <v>55</v>
      </c>
      <c r="E442" s="2">
        <f t="shared" si="180"/>
        <v>3357.6</v>
      </c>
      <c r="F442" s="2">
        <v>263.8</v>
      </c>
      <c r="G442" s="2">
        <v>900</v>
      </c>
      <c r="H442" s="2">
        <v>360</v>
      </c>
      <c r="I442" s="2">
        <v>239</v>
      </c>
      <c r="J442" s="2">
        <v>824.4</v>
      </c>
      <c r="K442" s="2">
        <v>770.4</v>
      </c>
      <c r="L442" s="65"/>
      <c r="M442" s="56"/>
      <c r="N442" s="56"/>
      <c r="O442" s="56"/>
      <c r="P442" s="56"/>
      <c r="Q442" s="56"/>
      <c r="R442" s="56"/>
      <c r="S442" s="56"/>
      <c r="T442" s="56"/>
      <c r="U442" s="56"/>
      <c r="V442" s="56"/>
    </row>
    <row r="443" spans="1:22" s="63" customFormat="1" ht="26.25" customHeight="1" x14ac:dyDescent="0.25">
      <c r="A443" s="214"/>
      <c r="B443" s="215"/>
      <c r="C443" s="216"/>
      <c r="D443" s="120" t="s">
        <v>57</v>
      </c>
      <c r="E443" s="2">
        <f t="shared" si="180"/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65"/>
      <c r="M443" s="56"/>
      <c r="N443" s="56"/>
      <c r="O443" s="56"/>
      <c r="P443" s="56"/>
      <c r="Q443" s="56"/>
      <c r="R443" s="56"/>
      <c r="S443" s="56"/>
      <c r="T443" s="56"/>
      <c r="U443" s="56"/>
      <c r="V443" s="56"/>
    </row>
    <row r="444" spans="1:22" s="63" customFormat="1" ht="27.75" customHeight="1" x14ac:dyDescent="0.25">
      <c r="A444" s="214" t="s">
        <v>268</v>
      </c>
      <c r="B444" s="215" t="s">
        <v>269</v>
      </c>
      <c r="C444" s="216" t="s">
        <v>265</v>
      </c>
      <c r="D444" s="9" t="s">
        <v>54</v>
      </c>
      <c r="E444" s="4">
        <f t="shared" ref="E444:E446" si="217">F444+G444+H444+I444+J444+K444</f>
        <v>0</v>
      </c>
      <c r="F444" s="4">
        <f t="shared" ref="F444:K444" si="218">F445+F446</f>
        <v>0</v>
      </c>
      <c r="G444" s="4">
        <f t="shared" si="218"/>
        <v>0</v>
      </c>
      <c r="H444" s="4">
        <f t="shared" si="218"/>
        <v>0</v>
      </c>
      <c r="I444" s="4">
        <f t="shared" si="218"/>
        <v>0</v>
      </c>
      <c r="J444" s="4">
        <f t="shared" si="218"/>
        <v>0</v>
      </c>
      <c r="K444" s="4">
        <f t="shared" si="218"/>
        <v>0</v>
      </c>
      <c r="L444" s="65"/>
      <c r="M444" s="56"/>
      <c r="N444" s="56"/>
      <c r="O444" s="56"/>
      <c r="P444" s="56"/>
      <c r="Q444" s="56"/>
      <c r="R444" s="56"/>
      <c r="S444" s="56"/>
      <c r="T444" s="56"/>
      <c r="U444" s="56"/>
      <c r="V444" s="56"/>
    </row>
    <row r="445" spans="1:22" s="63" customFormat="1" ht="27.75" customHeight="1" x14ac:dyDescent="0.25">
      <c r="A445" s="214"/>
      <c r="B445" s="215"/>
      <c r="C445" s="216"/>
      <c r="D445" s="120" t="s">
        <v>55</v>
      </c>
      <c r="E445" s="2">
        <f>F445+G445+H445+I445+J445+K445</f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65"/>
      <c r="M445" s="56"/>
      <c r="N445" s="56"/>
      <c r="O445" s="56"/>
      <c r="P445" s="56"/>
      <c r="Q445" s="56"/>
      <c r="R445" s="56"/>
      <c r="S445" s="56"/>
      <c r="T445" s="56"/>
      <c r="U445" s="56"/>
      <c r="V445" s="56"/>
    </row>
    <row r="446" spans="1:22" s="63" customFormat="1" ht="27.75" customHeight="1" x14ac:dyDescent="0.25">
      <c r="A446" s="214"/>
      <c r="B446" s="215"/>
      <c r="C446" s="216"/>
      <c r="D446" s="120" t="s">
        <v>57</v>
      </c>
      <c r="E446" s="2">
        <f t="shared" si="217"/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65"/>
      <c r="M446" s="56"/>
      <c r="N446" s="56"/>
      <c r="O446" s="56"/>
      <c r="P446" s="56"/>
      <c r="Q446" s="56"/>
      <c r="R446" s="56"/>
      <c r="S446" s="56"/>
      <c r="T446" s="56"/>
      <c r="U446" s="56"/>
      <c r="V446" s="56"/>
    </row>
    <row r="447" spans="1:22" s="63" customFormat="1" ht="22.5" customHeight="1" x14ac:dyDescent="0.25">
      <c r="A447" s="214" t="s">
        <v>270</v>
      </c>
      <c r="B447" s="215" t="s">
        <v>271</v>
      </c>
      <c r="C447" s="216" t="s">
        <v>265</v>
      </c>
      <c r="D447" s="9" t="s">
        <v>54</v>
      </c>
      <c r="E447" s="4">
        <f t="shared" si="180"/>
        <v>534165.70000000007</v>
      </c>
      <c r="F447" s="4">
        <f t="shared" ref="F447:K447" si="219">F448+F449</f>
        <v>90477.3</v>
      </c>
      <c r="G447" s="4">
        <f>G448+G449</f>
        <v>96664.1</v>
      </c>
      <c r="H447" s="4">
        <f t="shared" si="219"/>
        <v>93592.2</v>
      </c>
      <c r="I447" s="4">
        <f t="shared" si="219"/>
        <v>86517.7</v>
      </c>
      <c r="J447" s="4">
        <f t="shared" si="219"/>
        <v>87539</v>
      </c>
      <c r="K447" s="4">
        <f t="shared" si="219"/>
        <v>79375.399999999994</v>
      </c>
      <c r="L447" s="65"/>
      <c r="M447" s="56"/>
      <c r="N447" s="56"/>
      <c r="O447" s="56"/>
      <c r="P447" s="56"/>
      <c r="Q447" s="56"/>
      <c r="R447" s="56"/>
      <c r="S447" s="56"/>
      <c r="T447" s="56"/>
      <c r="U447" s="56"/>
      <c r="V447" s="56"/>
    </row>
    <row r="448" spans="1:22" s="63" customFormat="1" ht="32.25" customHeight="1" x14ac:dyDescent="0.25">
      <c r="A448" s="214"/>
      <c r="B448" s="215"/>
      <c r="C448" s="216"/>
      <c r="D448" s="120" t="s">
        <v>55</v>
      </c>
      <c r="E448" s="2">
        <f t="shared" si="180"/>
        <v>534165.70000000007</v>
      </c>
      <c r="F448" s="2">
        <v>90477.3</v>
      </c>
      <c r="G448" s="2">
        <v>96664.1</v>
      </c>
      <c r="H448" s="2">
        <v>93592.2</v>
      </c>
      <c r="I448" s="2">
        <v>86517.7</v>
      </c>
      <c r="J448" s="2">
        <v>87539</v>
      </c>
      <c r="K448" s="2">
        <v>79375.399999999994</v>
      </c>
      <c r="L448" s="65"/>
      <c r="M448" s="56"/>
      <c r="N448" s="56"/>
      <c r="O448" s="56"/>
      <c r="P448" s="56"/>
      <c r="Q448" s="56"/>
      <c r="R448" s="56"/>
      <c r="S448" s="56"/>
      <c r="T448" s="56"/>
      <c r="U448" s="56"/>
      <c r="V448" s="56"/>
    </row>
    <row r="449" spans="1:22" s="63" customFormat="1" ht="32.25" customHeight="1" x14ac:dyDescent="0.25">
      <c r="A449" s="214"/>
      <c r="B449" s="215"/>
      <c r="C449" s="216"/>
      <c r="D449" s="120" t="s">
        <v>57</v>
      </c>
      <c r="E449" s="2">
        <f t="shared" si="180"/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65"/>
      <c r="M449" s="56"/>
      <c r="N449" s="56"/>
      <c r="O449" s="56"/>
      <c r="P449" s="56"/>
      <c r="Q449" s="56"/>
      <c r="R449" s="56"/>
      <c r="S449" s="56"/>
      <c r="T449" s="56"/>
      <c r="U449" s="56"/>
      <c r="V449" s="56"/>
    </row>
    <row r="450" spans="1:22" s="63" customFormat="1" ht="22.5" customHeight="1" x14ac:dyDescent="0.25">
      <c r="A450" s="214" t="s">
        <v>272</v>
      </c>
      <c r="B450" s="215" t="s">
        <v>273</v>
      </c>
      <c r="C450" s="216" t="s">
        <v>274</v>
      </c>
      <c r="D450" s="120" t="s">
        <v>54</v>
      </c>
      <c r="E450" s="4">
        <f>F450+G450+H450+I450+J450+K450</f>
        <v>90978</v>
      </c>
      <c r="F450" s="4">
        <f t="shared" ref="F450:K450" si="220">F451+F452</f>
        <v>22000</v>
      </c>
      <c r="G450" s="4">
        <f t="shared" si="220"/>
        <v>15300</v>
      </c>
      <c r="H450" s="4">
        <f t="shared" si="220"/>
        <v>11396</v>
      </c>
      <c r="I450" s="4">
        <f t="shared" si="220"/>
        <v>13832</v>
      </c>
      <c r="J450" s="4">
        <f t="shared" si="220"/>
        <v>10750</v>
      </c>
      <c r="K450" s="4">
        <f t="shared" si="220"/>
        <v>17700</v>
      </c>
      <c r="L450" s="65"/>
      <c r="M450" s="56"/>
      <c r="N450" s="56"/>
      <c r="O450" s="56"/>
      <c r="P450" s="56"/>
      <c r="Q450" s="56"/>
      <c r="R450" s="56"/>
      <c r="S450" s="56"/>
      <c r="T450" s="56"/>
      <c r="U450" s="56"/>
      <c r="V450" s="56"/>
    </row>
    <row r="451" spans="1:22" s="63" customFormat="1" ht="32.25" customHeight="1" x14ac:dyDescent="0.25">
      <c r="A451" s="214"/>
      <c r="B451" s="215"/>
      <c r="C451" s="216"/>
      <c r="D451" s="120" t="s">
        <v>55</v>
      </c>
      <c r="E451" s="2">
        <f>F451+G451+H451+I451+J451+K451</f>
        <v>90978</v>
      </c>
      <c r="F451" s="2">
        <v>22000</v>
      </c>
      <c r="G451" s="3">
        <v>15300</v>
      </c>
      <c r="H451" s="2">
        <v>11396</v>
      </c>
      <c r="I451" s="2">
        <v>13832</v>
      </c>
      <c r="J451" s="2">
        <v>10750</v>
      </c>
      <c r="K451" s="2">
        <v>17700</v>
      </c>
      <c r="L451" s="65"/>
      <c r="M451" s="56"/>
      <c r="N451" s="56"/>
      <c r="O451" s="56"/>
      <c r="P451" s="56"/>
      <c r="Q451" s="56"/>
      <c r="R451" s="56"/>
      <c r="S451" s="56"/>
      <c r="T451" s="56"/>
      <c r="U451" s="56"/>
      <c r="V451" s="56"/>
    </row>
    <row r="452" spans="1:22" s="63" customFormat="1" ht="27.75" customHeight="1" x14ac:dyDescent="0.25">
      <c r="A452" s="214"/>
      <c r="B452" s="215"/>
      <c r="C452" s="216"/>
      <c r="D452" s="120" t="s">
        <v>57</v>
      </c>
      <c r="E452" s="2">
        <f>F452+G452+H452+I452+J452+K452</f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65"/>
      <c r="M452" s="56"/>
      <c r="N452" s="56"/>
      <c r="O452" s="56"/>
      <c r="P452" s="56"/>
      <c r="Q452" s="56"/>
      <c r="R452" s="56"/>
      <c r="S452" s="56"/>
      <c r="T452" s="56"/>
      <c r="U452" s="56"/>
      <c r="V452" s="56"/>
    </row>
    <row r="453" spans="1:22" s="61" customFormat="1" ht="25.5" customHeight="1" x14ac:dyDescent="0.25">
      <c r="A453" s="219" t="s">
        <v>275</v>
      </c>
      <c r="B453" s="220" t="s">
        <v>276</v>
      </c>
      <c r="C453" s="220"/>
      <c r="D453" s="123" t="s">
        <v>54</v>
      </c>
      <c r="E453" s="14">
        <f>E454+E456</f>
        <v>74268.338329999999</v>
      </c>
      <c r="F453" s="14">
        <f t="shared" ref="F453:I453" si="221">F454+F456</f>
        <v>4365.43</v>
      </c>
      <c r="G453" s="14">
        <f t="shared" si="221"/>
        <v>7013.76</v>
      </c>
      <c r="H453" s="14">
        <f t="shared" si="221"/>
        <v>6246.7900000000009</v>
      </c>
      <c r="I453" s="14">
        <f t="shared" si="221"/>
        <v>17316.11</v>
      </c>
      <c r="J453" s="14">
        <f>J454+J456</f>
        <v>20938</v>
      </c>
      <c r="K453" s="14">
        <f>K454+K456+K455</f>
        <v>21755.548330000001</v>
      </c>
      <c r="L453" s="68"/>
    </row>
    <row r="454" spans="1:22" s="61" customFormat="1" ht="32.25" customHeight="1" x14ac:dyDescent="0.25">
      <c r="A454" s="219"/>
      <c r="B454" s="220"/>
      <c r="C454" s="220"/>
      <c r="D454" s="123" t="s">
        <v>55</v>
      </c>
      <c r="E454" s="14">
        <f>F454+G454++H454+I454+J454+K454</f>
        <v>23176.280000000002</v>
      </c>
      <c r="F454" s="14">
        <f t="shared" ref="F454:J455" si="222">F458+F517</f>
        <v>4297.88</v>
      </c>
      <c r="G454" s="14">
        <f t="shared" si="222"/>
        <v>3908.2</v>
      </c>
      <c r="H454" s="14">
        <f t="shared" si="222"/>
        <v>3356.6</v>
      </c>
      <c r="I454" s="14">
        <f t="shared" si="222"/>
        <v>3855</v>
      </c>
      <c r="J454" s="14">
        <f t="shared" si="222"/>
        <v>3917.8999999999996</v>
      </c>
      <c r="K454" s="14">
        <f>K458+K517</f>
        <v>3840.7</v>
      </c>
      <c r="L454" s="69"/>
    </row>
    <row r="455" spans="1:22" s="61" customFormat="1" ht="32.25" customHeight="1" x14ac:dyDescent="0.25">
      <c r="A455" s="219"/>
      <c r="B455" s="220"/>
      <c r="C455" s="220"/>
      <c r="D455" s="123" t="s">
        <v>56</v>
      </c>
      <c r="E455" s="14">
        <f>F455+G455++H455+I455+J455+K455</f>
        <v>3367.3</v>
      </c>
      <c r="F455" s="14">
        <f t="shared" si="222"/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f>K459</f>
        <v>3367.3</v>
      </c>
      <c r="L455" s="69"/>
    </row>
    <row r="456" spans="1:22" s="61" customFormat="1" ht="32.25" customHeight="1" x14ac:dyDescent="0.25">
      <c r="A456" s="219"/>
      <c r="B456" s="220"/>
      <c r="C456" s="220"/>
      <c r="D456" s="123" t="s">
        <v>57</v>
      </c>
      <c r="E456" s="14">
        <f>F456+G456++H456+I456+J456+K456</f>
        <v>51092.05833</v>
      </c>
      <c r="F456" s="14">
        <f>F460+F518</f>
        <v>67.55</v>
      </c>
      <c r="G456" s="14">
        <f>G460+G518</f>
        <v>3105.5600000000004</v>
      </c>
      <c r="H456" s="14">
        <f>H460+H518+H527</f>
        <v>2890.1900000000005</v>
      </c>
      <c r="I456" s="14">
        <f>I460+I518+I527</f>
        <v>13461.11</v>
      </c>
      <c r="J456" s="14">
        <f>J460+J518+J527</f>
        <v>17020.099999999999</v>
      </c>
      <c r="K456" s="14">
        <f>K460+K518+K527</f>
        <v>14547.548330000001</v>
      </c>
      <c r="L456" s="69"/>
    </row>
    <row r="457" spans="1:22" s="63" customFormat="1" ht="29.25" customHeight="1" x14ac:dyDescent="0.25">
      <c r="A457" s="218" t="s">
        <v>59</v>
      </c>
      <c r="B457" s="221" t="s">
        <v>277</v>
      </c>
      <c r="C457" s="221"/>
      <c r="D457" s="122" t="s">
        <v>54</v>
      </c>
      <c r="E457" s="18">
        <f t="shared" ref="E457:E573" si="223">F457+G457+H457+I457+J457+K457</f>
        <v>40720.13942</v>
      </c>
      <c r="F457" s="18">
        <f t="shared" ref="F457:I457" si="224">F458+F460</f>
        <v>4365.43</v>
      </c>
      <c r="G457" s="18">
        <f t="shared" si="224"/>
        <v>6961.15</v>
      </c>
      <c r="H457" s="18">
        <f t="shared" si="224"/>
        <v>6155.72</v>
      </c>
      <c r="I457" s="18">
        <f t="shared" si="224"/>
        <v>6651.84</v>
      </c>
      <c r="J457" s="18">
        <f>J458+J460</f>
        <v>7945.78</v>
      </c>
      <c r="K457" s="18">
        <f>K458+K460+K459</f>
        <v>8640.2194200000013</v>
      </c>
      <c r="L457" s="70"/>
    </row>
    <row r="458" spans="1:22" s="63" customFormat="1" ht="18" customHeight="1" x14ac:dyDescent="0.25">
      <c r="A458" s="218"/>
      <c r="B458" s="221"/>
      <c r="C458" s="221"/>
      <c r="D458" s="11" t="s">
        <v>55</v>
      </c>
      <c r="E458" s="12">
        <f t="shared" si="223"/>
        <v>23081.38</v>
      </c>
      <c r="F458" s="12">
        <f>F462+F477+F495+F504</f>
        <v>4297.88</v>
      </c>
      <c r="G458" s="12">
        <f>G462+G477+G495</f>
        <v>3908.2</v>
      </c>
      <c r="H458" s="12">
        <f>H462+H477+H495</f>
        <v>3356.6</v>
      </c>
      <c r="I458" s="12">
        <f>I462+I477+I495</f>
        <v>3855</v>
      </c>
      <c r="J458" s="12">
        <f>J462+J477+J495</f>
        <v>3886.7</v>
      </c>
      <c r="K458" s="12">
        <f>K462+K477+K495</f>
        <v>3777</v>
      </c>
      <c r="L458" s="71"/>
    </row>
    <row r="459" spans="1:22" s="63" customFormat="1" ht="18" customHeight="1" x14ac:dyDescent="0.25">
      <c r="A459" s="218"/>
      <c r="B459" s="221"/>
      <c r="C459" s="221"/>
      <c r="D459" s="11" t="s">
        <v>56</v>
      </c>
      <c r="E459" s="12">
        <f t="shared" ref="E459" si="225">F459+G459+H459+I459+J459+K459</f>
        <v>3367.3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f>K514</f>
        <v>3367.3</v>
      </c>
      <c r="L459" s="71"/>
    </row>
    <row r="460" spans="1:22" s="63" customFormat="1" ht="33" customHeight="1" x14ac:dyDescent="0.25">
      <c r="A460" s="218"/>
      <c r="B460" s="221"/>
      <c r="C460" s="221"/>
      <c r="D460" s="11" t="s">
        <v>57</v>
      </c>
      <c r="E460" s="12">
        <f t="shared" si="223"/>
        <v>14271.459420000001</v>
      </c>
      <c r="F460" s="12">
        <f>F463+F478+F496</f>
        <v>67.55</v>
      </c>
      <c r="G460" s="12">
        <f t="shared" ref="G460:J460" si="226">G463+G478+G496</f>
        <v>3052.9500000000003</v>
      </c>
      <c r="H460" s="12">
        <f t="shared" si="226"/>
        <v>2799.1200000000003</v>
      </c>
      <c r="I460" s="12">
        <f t="shared" si="226"/>
        <v>2796.84</v>
      </c>
      <c r="J460" s="12">
        <f t="shared" si="226"/>
        <v>4059.08</v>
      </c>
      <c r="K460" s="12">
        <f>K463+K478+K496</f>
        <v>1495.9194199999999</v>
      </c>
      <c r="L460" s="71"/>
    </row>
    <row r="461" spans="1:22" s="56" customFormat="1" ht="27" customHeight="1" x14ac:dyDescent="0.25">
      <c r="A461" s="214" t="s">
        <v>61</v>
      </c>
      <c r="B461" s="217" t="s">
        <v>278</v>
      </c>
      <c r="C461" s="217"/>
      <c r="D461" s="9" t="s">
        <v>54</v>
      </c>
      <c r="E461" s="4">
        <f t="shared" si="223"/>
        <v>15410.059420000001</v>
      </c>
      <c r="F461" s="4">
        <f t="shared" ref="F461:J461" si="227">F462+F463</f>
        <v>67.55</v>
      </c>
      <c r="G461" s="5">
        <f t="shared" si="227"/>
        <v>3052.9500000000003</v>
      </c>
      <c r="H461" s="4">
        <f t="shared" si="227"/>
        <v>2799.1200000000003</v>
      </c>
      <c r="I461" s="4">
        <f t="shared" si="227"/>
        <v>3216.94</v>
      </c>
      <c r="J461" s="4">
        <f t="shared" si="227"/>
        <v>4446.58</v>
      </c>
      <c r="K461" s="4">
        <f>K462+K463</f>
        <v>1826.9194199999999</v>
      </c>
      <c r="L461" s="65"/>
    </row>
    <row r="462" spans="1:22" s="56" customFormat="1" ht="27.75" customHeight="1" x14ac:dyDescent="0.25">
      <c r="A462" s="214"/>
      <c r="B462" s="217"/>
      <c r="C462" s="217"/>
      <c r="D462" s="120" t="s">
        <v>55</v>
      </c>
      <c r="E462" s="2">
        <f t="shared" si="223"/>
        <v>1138.5999999999999</v>
      </c>
      <c r="F462" s="2">
        <v>0</v>
      </c>
      <c r="G462" s="2">
        <v>0</v>
      </c>
      <c r="H462" s="2">
        <v>0</v>
      </c>
      <c r="I462" s="2">
        <f>I471</f>
        <v>420.1</v>
      </c>
      <c r="J462" s="2">
        <f>J471</f>
        <v>387.5</v>
      </c>
      <c r="K462" s="2">
        <f>K471+K474</f>
        <v>331</v>
      </c>
      <c r="L462" s="65"/>
    </row>
    <row r="463" spans="1:22" s="56" customFormat="1" ht="24" customHeight="1" x14ac:dyDescent="0.25">
      <c r="A463" s="214"/>
      <c r="B463" s="217"/>
      <c r="C463" s="217"/>
      <c r="D463" s="120" t="s">
        <v>57</v>
      </c>
      <c r="E463" s="2">
        <f t="shared" si="223"/>
        <v>14271.459420000001</v>
      </c>
      <c r="F463" s="2">
        <f>F466+F469</f>
        <v>67.55</v>
      </c>
      <c r="G463" s="2">
        <f>G466+G469</f>
        <v>3052.9500000000003</v>
      </c>
      <c r="H463" s="2">
        <f>H466+H469</f>
        <v>2799.1200000000003</v>
      </c>
      <c r="I463" s="2">
        <f>I466+I469+I472</f>
        <v>2796.84</v>
      </c>
      <c r="J463" s="2">
        <f>J466+J469+J472</f>
        <v>4059.08</v>
      </c>
      <c r="K463" s="2">
        <f>K466+K469+K472+K475</f>
        <v>1495.9194199999999</v>
      </c>
      <c r="L463" s="65"/>
    </row>
    <row r="464" spans="1:22" s="56" customFormat="1" ht="27" customHeight="1" x14ac:dyDescent="0.25">
      <c r="A464" s="214" t="s">
        <v>279</v>
      </c>
      <c r="B464" s="215" t="s">
        <v>278</v>
      </c>
      <c r="C464" s="216" t="s">
        <v>280</v>
      </c>
      <c r="D464" s="9" t="s">
        <v>54</v>
      </c>
      <c r="E464" s="4">
        <f t="shared" si="223"/>
        <v>478.26769999999999</v>
      </c>
      <c r="F464" s="4">
        <f t="shared" ref="F464:J464" si="228">F465+F466</f>
        <v>67.55</v>
      </c>
      <c r="G464" s="4">
        <f t="shared" si="228"/>
        <v>53.55</v>
      </c>
      <c r="H464" s="4">
        <f t="shared" si="228"/>
        <v>116.32</v>
      </c>
      <c r="I464" s="4">
        <f t="shared" si="228"/>
        <v>102.29</v>
      </c>
      <c r="J464" s="4">
        <f t="shared" si="228"/>
        <v>66.459999999999994</v>
      </c>
      <c r="K464" s="4">
        <f>K465+K466</f>
        <v>72.097700000000003</v>
      </c>
      <c r="L464" s="65"/>
    </row>
    <row r="465" spans="1:12" s="56" customFormat="1" ht="27.75" customHeight="1" x14ac:dyDescent="0.25">
      <c r="A465" s="214"/>
      <c r="B465" s="215"/>
      <c r="C465" s="216"/>
      <c r="D465" s="120" t="s">
        <v>55</v>
      </c>
      <c r="E465" s="2">
        <f t="shared" si="223"/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65"/>
    </row>
    <row r="466" spans="1:12" s="56" customFormat="1" ht="24" customHeight="1" x14ac:dyDescent="0.25">
      <c r="A466" s="214"/>
      <c r="B466" s="215"/>
      <c r="C466" s="216"/>
      <c r="D466" s="120" t="s">
        <v>57</v>
      </c>
      <c r="E466" s="2">
        <f t="shared" si="223"/>
        <v>478.26769999999999</v>
      </c>
      <c r="F466" s="2">
        <v>67.55</v>
      </c>
      <c r="G466" s="2">
        <v>53.55</v>
      </c>
      <c r="H466" s="2">
        <v>116.32</v>
      </c>
      <c r="I466" s="2">
        <v>102.29</v>
      </c>
      <c r="J466" s="2">
        <v>66.459999999999994</v>
      </c>
      <c r="K466" s="2">
        <v>72.097700000000003</v>
      </c>
      <c r="L466" s="65"/>
    </row>
    <row r="467" spans="1:12" s="56" customFormat="1" ht="27" customHeight="1" x14ac:dyDescent="0.25">
      <c r="A467" s="214" t="s">
        <v>281</v>
      </c>
      <c r="B467" s="215" t="s">
        <v>282</v>
      </c>
      <c r="C467" s="216" t="s">
        <v>283</v>
      </c>
      <c r="D467" s="9" t="s">
        <v>54</v>
      </c>
      <c r="E467" s="4">
        <f t="shared" si="223"/>
        <v>13793.191719999999</v>
      </c>
      <c r="F467" s="4">
        <f t="shared" ref="F467:K467" si="229">F468+F469</f>
        <v>0</v>
      </c>
      <c r="G467" s="4">
        <f t="shared" si="229"/>
        <v>2999.4</v>
      </c>
      <c r="H467" s="4">
        <f>H468+H469</f>
        <v>2682.8</v>
      </c>
      <c r="I467" s="4">
        <f>I468+I469</f>
        <v>2694.55</v>
      </c>
      <c r="J467" s="4">
        <f t="shared" si="229"/>
        <v>3992.62</v>
      </c>
      <c r="K467" s="4">
        <f t="shared" si="229"/>
        <v>1423.8217199999999</v>
      </c>
      <c r="L467" s="65"/>
    </row>
    <row r="468" spans="1:12" s="56" customFormat="1" ht="27.75" customHeight="1" x14ac:dyDescent="0.25">
      <c r="A468" s="214"/>
      <c r="B468" s="215"/>
      <c r="C468" s="216"/>
      <c r="D468" s="120" t="s">
        <v>55</v>
      </c>
      <c r="E468" s="2">
        <f t="shared" si="223"/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65"/>
    </row>
    <row r="469" spans="1:12" s="56" customFormat="1" ht="24" customHeight="1" x14ac:dyDescent="0.25">
      <c r="A469" s="214"/>
      <c r="B469" s="215"/>
      <c r="C469" s="216"/>
      <c r="D469" s="120" t="s">
        <v>57</v>
      </c>
      <c r="E469" s="2">
        <f>F469+G469+H469+I469+J469+K469</f>
        <v>13793.191719999999</v>
      </c>
      <c r="F469" s="2">
        <v>0</v>
      </c>
      <c r="G469" s="2">
        <v>2999.4</v>
      </c>
      <c r="H469" s="2">
        <v>2682.8</v>
      </c>
      <c r="I469" s="2">
        <v>2694.55</v>
      </c>
      <c r="J469" s="2">
        <v>3992.62</v>
      </c>
      <c r="K469" s="2">
        <v>1423.8217199999999</v>
      </c>
      <c r="L469" s="65"/>
    </row>
    <row r="470" spans="1:12" s="56" customFormat="1" ht="27" customHeight="1" x14ac:dyDescent="0.25">
      <c r="A470" s="214" t="s">
        <v>284</v>
      </c>
      <c r="B470" s="215" t="s">
        <v>285</v>
      </c>
      <c r="C470" s="216" t="s">
        <v>283</v>
      </c>
      <c r="D470" s="9" t="s">
        <v>54</v>
      </c>
      <c r="E470" s="4">
        <f t="shared" si="223"/>
        <v>1103.5</v>
      </c>
      <c r="F470" s="4">
        <f t="shared" ref="F470:K470" si="230">F471+F472</f>
        <v>0</v>
      </c>
      <c r="G470" s="4">
        <f t="shared" si="230"/>
        <v>0</v>
      </c>
      <c r="H470" s="4">
        <f t="shared" si="230"/>
        <v>0</v>
      </c>
      <c r="I470" s="4">
        <f t="shared" si="230"/>
        <v>420.1</v>
      </c>
      <c r="J470" s="4">
        <f t="shared" si="230"/>
        <v>387.5</v>
      </c>
      <c r="K470" s="4">
        <f t="shared" si="230"/>
        <v>295.89999999999998</v>
      </c>
      <c r="L470" s="65"/>
    </row>
    <row r="471" spans="1:12" s="56" customFormat="1" ht="27.75" customHeight="1" x14ac:dyDescent="0.25">
      <c r="A471" s="214"/>
      <c r="B471" s="215"/>
      <c r="C471" s="216"/>
      <c r="D471" s="120" t="s">
        <v>55</v>
      </c>
      <c r="E471" s="2">
        <f t="shared" si="223"/>
        <v>1103.5</v>
      </c>
      <c r="F471" s="2">
        <v>0</v>
      </c>
      <c r="G471" s="2">
        <v>0</v>
      </c>
      <c r="H471" s="2">
        <v>0</v>
      </c>
      <c r="I471" s="2">
        <v>420.1</v>
      </c>
      <c r="J471" s="2">
        <v>387.5</v>
      </c>
      <c r="K471" s="2">
        <v>295.89999999999998</v>
      </c>
      <c r="L471" s="65"/>
    </row>
    <row r="472" spans="1:12" s="56" customFormat="1" ht="24" customHeight="1" x14ac:dyDescent="0.25">
      <c r="A472" s="214"/>
      <c r="B472" s="215"/>
      <c r="C472" s="216"/>
      <c r="D472" s="120" t="s">
        <v>57</v>
      </c>
      <c r="E472" s="2">
        <f t="shared" si="223"/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65"/>
    </row>
    <row r="473" spans="1:12" s="56" customFormat="1" ht="27" customHeight="1" x14ac:dyDescent="0.25">
      <c r="A473" s="214" t="s">
        <v>286</v>
      </c>
      <c r="B473" s="215" t="s">
        <v>287</v>
      </c>
      <c r="C473" s="216" t="s">
        <v>283</v>
      </c>
      <c r="D473" s="9" t="s">
        <v>54</v>
      </c>
      <c r="E473" s="4">
        <f t="shared" ref="E473:E475" si="231">F473+G473+H473+I473+J473+K473</f>
        <v>35.1</v>
      </c>
      <c r="F473" s="4">
        <f t="shared" ref="F473:K473" si="232">F474+F475</f>
        <v>0</v>
      </c>
      <c r="G473" s="4">
        <f t="shared" si="232"/>
        <v>0</v>
      </c>
      <c r="H473" s="4">
        <f t="shared" si="232"/>
        <v>0</v>
      </c>
      <c r="I473" s="4">
        <f t="shared" si="232"/>
        <v>0</v>
      </c>
      <c r="J473" s="4">
        <f t="shared" si="232"/>
        <v>0</v>
      </c>
      <c r="K473" s="4">
        <f t="shared" si="232"/>
        <v>35.1</v>
      </c>
      <c r="L473" s="65"/>
    </row>
    <row r="474" spans="1:12" s="56" customFormat="1" ht="27.75" customHeight="1" x14ac:dyDescent="0.25">
      <c r="A474" s="214"/>
      <c r="B474" s="215"/>
      <c r="C474" s="216"/>
      <c r="D474" s="120" t="s">
        <v>55</v>
      </c>
      <c r="E474" s="2">
        <f t="shared" si="231"/>
        <v>35.1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35.1</v>
      </c>
      <c r="L474" s="65"/>
    </row>
    <row r="475" spans="1:12" s="56" customFormat="1" ht="24" customHeight="1" x14ac:dyDescent="0.25">
      <c r="A475" s="214"/>
      <c r="B475" s="215"/>
      <c r="C475" s="216"/>
      <c r="D475" s="120" t="s">
        <v>57</v>
      </c>
      <c r="E475" s="2">
        <f t="shared" si="231"/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65"/>
    </row>
    <row r="476" spans="1:12" s="56" customFormat="1" ht="26.25" customHeight="1" x14ac:dyDescent="0.25">
      <c r="A476" s="214" t="s">
        <v>64</v>
      </c>
      <c r="B476" s="217" t="s">
        <v>288</v>
      </c>
      <c r="C476" s="216" t="s">
        <v>289</v>
      </c>
      <c r="D476" s="9" t="s">
        <v>54</v>
      </c>
      <c r="E476" s="4">
        <f t="shared" si="223"/>
        <v>18302.3</v>
      </c>
      <c r="F476" s="4">
        <f t="shared" ref="F476:I476" si="233">F477+F478</f>
        <v>3064</v>
      </c>
      <c r="G476" s="5">
        <f t="shared" si="233"/>
        <v>3228.6</v>
      </c>
      <c r="H476" s="4">
        <f t="shared" si="233"/>
        <v>2882.5</v>
      </c>
      <c r="I476" s="4">
        <f t="shared" si="233"/>
        <v>2990.5</v>
      </c>
      <c r="J476" s="4">
        <f>J477+J478</f>
        <v>3075.5</v>
      </c>
      <c r="K476" s="4">
        <f>K477+K478</f>
        <v>3061.2</v>
      </c>
      <c r="L476" s="66"/>
    </row>
    <row r="477" spans="1:12" s="56" customFormat="1" ht="23.25" customHeight="1" x14ac:dyDescent="0.25">
      <c r="A477" s="214"/>
      <c r="B477" s="217"/>
      <c r="C477" s="216"/>
      <c r="D477" s="120" t="s">
        <v>55</v>
      </c>
      <c r="E477" s="2">
        <f t="shared" si="223"/>
        <v>18302.3</v>
      </c>
      <c r="F477" s="2">
        <f t="shared" ref="F477:I478" si="234">F480+F483+F489+F492</f>
        <v>3064</v>
      </c>
      <c r="G477" s="2">
        <f t="shared" si="234"/>
        <v>3228.6</v>
      </c>
      <c r="H477" s="2">
        <f>H480+H483+H489+H492</f>
        <v>2882.5</v>
      </c>
      <c r="I477" s="2">
        <f>I480+I483+I489+I492</f>
        <v>2990.5</v>
      </c>
      <c r="J477" s="2">
        <f>J480+J483+J489+J492+J486</f>
        <v>3075.5</v>
      </c>
      <c r="K477" s="2">
        <f>K480+K483+K489+K492+K486</f>
        <v>3061.2</v>
      </c>
      <c r="L477" s="65"/>
    </row>
    <row r="478" spans="1:12" s="56" customFormat="1" ht="21" customHeight="1" x14ac:dyDescent="0.25">
      <c r="A478" s="214"/>
      <c r="B478" s="217"/>
      <c r="C478" s="216"/>
      <c r="D478" s="120" t="s">
        <v>57</v>
      </c>
      <c r="E478" s="2">
        <f t="shared" si="223"/>
        <v>0</v>
      </c>
      <c r="F478" s="2">
        <f t="shared" si="234"/>
        <v>0</v>
      </c>
      <c r="G478" s="2">
        <f t="shared" si="234"/>
        <v>0</v>
      </c>
      <c r="H478" s="2">
        <f t="shared" si="234"/>
        <v>0</v>
      </c>
      <c r="I478" s="2">
        <f t="shared" si="234"/>
        <v>0</v>
      </c>
      <c r="J478" s="2">
        <f>J481+J484+J490+J493</f>
        <v>0</v>
      </c>
      <c r="K478" s="2">
        <f>K481+K484+K490+K493</f>
        <v>0</v>
      </c>
      <c r="L478" s="65"/>
    </row>
    <row r="479" spans="1:12" s="56" customFormat="1" ht="21" customHeight="1" x14ac:dyDescent="0.25">
      <c r="A479" s="214"/>
      <c r="B479" s="217"/>
      <c r="C479" s="216" t="s">
        <v>162</v>
      </c>
      <c r="D479" s="9" t="s">
        <v>54</v>
      </c>
      <c r="E479" s="4">
        <f t="shared" si="223"/>
        <v>20</v>
      </c>
      <c r="F479" s="4">
        <f t="shared" ref="F479:K479" si="235">F480+F481</f>
        <v>20</v>
      </c>
      <c r="G479" s="4">
        <f t="shared" si="235"/>
        <v>0</v>
      </c>
      <c r="H479" s="4">
        <f t="shared" si="235"/>
        <v>0</v>
      </c>
      <c r="I479" s="4">
        <f t="shared" si="235"/>
        <v>0</v>
      </c>
      <c r="J479" s="4">
        <f t="shared" si="235"/>
        <v>0</v>
      </c>
      <c r="K479" s="4">
        <f t="shared" si="235"/>
        <v>0</v>
      </c>
      <c r="L479" s="65"/>
    </row>
    <row r="480" spans="1:12" s="56" customFormat="1" ht="21" customHeight="1" x14ac:dyDescent="0.25">
      <c r="A480" s="214"/>
      <c r="B480" s="217"/>
      <c r="C480" s="216"/>
      <c r="D480" s="120" t="s">
        <v>55</v>
      </c>
      <c r="E480" s="2">
        <f t="shared" si="223"/>
        <v>20</v>
      </c>
      <c r="F480" s="2">
        <v>20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65"/>
    </row>
    <row r="481" spans="1:12" s="56" customFormat="1" ht="21" customHeight="1" x14ac:dyDescent="0.25">
      <c r="A481" s="214"/>
      <c r="B481" s="217"/>
      <c r="C481" s="216"/>
      <c r="D481" s="120" t="s">
        <v>57</v>
      </c>
      <c r="E481" s="2">
        <f t="shared" si="223"/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65"/>
    </row>
    <row r="482" spans="1:12" s="56" customFormat="1" ht="24" customHeight="1" x14ac:dyDescent="0.25">
      <c r="A482" s="214"/>
      <c r="B482" s="217"/>
      <c r="C482" s="216" t="s">
        <v>201</v>
      </c>
      <c r="D482" s="9" t="s">
        <v>54</v>
      </c>
      <c r="E482" s="4">
        <f t="shared" si="223"/>
        <v>6484.5350000000008</v>
      </c>
      <c r="F482" s="4">
        <f t="shared" ref="F482:K482" si="236">F483+F484</f>
        <v>1185</v>
      </c>
      <c r="G482" s="4">
        <f t="shared" si="236"/>
        <v>1216.0999999999999</v>
      </c>
      <c r="H482" s="4">
        <f t="shared" si="236"/>
        <v>1067.78</v>
      </c>
      <c r="I482" s="4">
        <f t="shared" si="236"/>
        <v>1150</v>
      </c>
      <c r="J482" s="4">
        <f t="shared" si="236"/>
        <v>824.85</v>
      </c>
      <c r="K482" s="4">
        <f t="shared" si="236"/>
        <v>1040.8050000000001</v>
      </c>
      <c r="L482" s="65"/>
    </row>
    <row r="483" spans="1:12" s="56" customFormat="1" ht="24" customHeight="1" x14ac:dyDescent="0.25">
      <c r="A483" s="214"/>
      <c r="B483" s="217"/>
      <c r="C483" s="216"/>
      <c r="D483" s="120" t="s">
        <v>55</v>
      </c>
      <c r="E483" s="2">
        <f t="shared" si="223"/>
        <v>6484.5350000000008</v>
      </c>
      <c r="F483" s="2">
        <v>1185</v>
      </c>
      <c r="G483" s="2">
        <v>1216.0999999999999</v>
      </c>
      <c r="H483" s="2">
        <v>1067.78</v>
      </c>
      <c r="I483" s="2">
        <v>1150</v>
      </c>
      <c r="J483" s="2">
        <v>824.85</v>
      </c>
      <c r="K483" s="2">
        <v>1040.8050000000001</v>
      </c>
      <c r="L483" s="65"/>
    </row>
    <row r="484" spans="1:12" s="56" customFormat="1" ht="24" customHeight="1" x14ac:dyDescent="0.25">
      <c r="A484" s="214"/>
      <c r="B484" s="217"/>
      <c r="C484" s="216"/>
      <c r="D484" s="120" t="s">
        <v>57</v>
      </c>
      <c r="E484" s="2">
        <f t="shared" si="223"/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65"/>
    </row>
    <row r="485" spans="1:12" s="56" customFormat="1" ht="24" customHeight="1" x14ac:dyDescent="0.25">
      <c r="A485" s="214"/>
      <c r="B485" s="217"/>
      <c r="C485" s="216" t="s">
        <v>290</v>
      </c>
      <c r="D485" s="9" t="s">
        <v>54</v>
      </c>
      <c r="E485" s="4">
        <f t="shared" ref="E485:E487" si="237">F485+G485+H485+I485+J485+K485</f>
        <v>579</v>
      </c>
      <c r="F485" s="4">
        <f t="shared" ref="F485:K485" si="238">F486+F487</f>
        <v>0</v>
      </c>
      <c r="G485" s="4">
        <f t="shared" si="238"/>
        <v>0</v>
      </c>
      <c r="H485" s="4">
        <f t="shared" si="238"/>
        <v>0</v>
      </c>
      <c r="I485" s="4">
        <f t="shared" si="238"/>
        <v>0</v>
      </c>
      <c r="J485" s="4">
        <f t="shared" si="238"/>
        <v>229</v>
      </c>
      <c r="K485" s="4">
        <f t="shared" si="238"/>
        <v>350</v>
      </c>
      <c r="L485" s="65"/>
    </row>
    <row r="486" spans="1:12" s="56" customFormat="1" ht="24" customHeight="1" x14ac:dyDescent="0.25">
      <c r="A486" s="214"/>
      <c r="B486" s="217"/>
      <c r="C486" s="216"/>
      <c r="D486" s="120" t="s">
        <v>55</v>
      </c>
      <c r="E486" s="2">
        <f t="shared" si="237"/>
        <v>579</v>
      </c>
      <c r="F486" s="2">
        <v>0</v>
      </c>
      <c r="G486" s="2">
        <v>0</v>
      </c>
      <c r="H486" s="2">
        <v>0</v>
      </c>
      <c r="I486" s="2">
        <v>0</v>
      </c>
      <c r="J486" s="2">
        <v>229</v>
      </c>
      <c r="K486" s="2">
        <v>350</v>
      </c>
      <c r="L486" s="65"/>
    </row>
    <row r="487" spans="1:12" s="56" customFormat="1" ht="24" customHeight="1" x14ac:dyDescent="0.25">
      <c r="A487" s="214"/>
      <c r="B487" s="217"/>
      <c r="C487" s="216"/>
      <c r="D487" s="120" t="s">
        <v>57</v>
      </c>
      <c r="E487" s="2">
        <f t="shared" si="237"/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65"/>
    </row>
    <row r="488" spans="1:12" s="56" customFormat="1" ht="24" customHeight="1" x14ac:dyDescent="0.25">
      <c r="A488" s="214"/>
      <c r="B488" s="217"/>
      <c r="C488" s="216" t="s">
        <v>291</v>
      </c>
      <c r="D488" s="9" t="s">
        <v>54</v>
      </c>
      <c r="E488" s="4">
        <f t="shared" si="223"/>
        <v>5348.0050000000001</v>
      </c>
      <c r="F488" s="4">
        <f t="shared" ref="F488:K488" si="239">F489+F490</f>
        <v>924</v>
      </c>
      <c r="G488" s="4">
        <f t="shared" si="239"/>
        <v>1210</v>
      </c>
      <c r="H488" s="4">
        <f t="shared" si="239"/>
        <v>1073.26</v>
      </c>
      <c r="I488" s="4">
        <f t="shared" si="239"/>
        <v>786.8</v>
      </c>
      <c r="J488" s="4">
        <f t="shared" si="239"/>
        <v>621.65</v>
      </c>
      <c r="K488" s="4">
        <f t="shared" si="239"/>
        <v>732.29499999999996</v>
      </c>
      <c r="L488" s="65"/>
    </row>
    <row r="489" spans="1:12" s="56" customFormat="1" ht="24" customHeight="1" x14ac:dyDescent="0.25">
      <c r="A489" s="214"/>
      <c r="B489" s="217"/>
      <c r="C489" s="216"/>
      <c r="D489" s="120" t="s">
        <v>55</v>
      </c>
      <c r="E489" s="2">
        <f t="shared" si="223"/>
        <v>5348.0050000000001</v>
      </c>
      <c r="F489" s="2">
        <v>924</v>
      </c>
      <c r="G489" s="2">
        <v>1210</v>
      </c>
      <c r="H489" s="2">
        <v>1073.26</v>
      </c>
      <c r="I489" s="2">
        <v>786.8</v>
      </c>
      <c r="J489" s="2">
        <v>621.65</v>
      </c>
      <c r="K489" s="2">
        <v>732.29499999999996</v>
      </c>
      <c r="L489" s="65"/>
    </row>
    <row r="490" spans="1:12" s="56" customFormat="1" ht="24" customHeight="1" x14ac:dyDescent="0.25">
      <c r="A490" s="214"/>
      <c r="B490" s="217"/>
      <c r="C490" s="216"/>
      <c r="D490" s="120" t="s">
        <v>57</v>
      </c>
      <c r="E490" s="2">
        <f t="shared" si="223"/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65"/>
    </row>
    <row r="491" spans="1:12" s="56" customFormat="1" ht="24" customHeight="1" x14ac:dyDescent="0.25">
      <c r="A491" s="214"/>
      <c r="B491" s="217"/>
      <c r="C491" s="216" t="s">
        <v>292</v>
      </c>
      <c r="D491" s="9" t="s">
        <v>54</v>
      </c>
      <c r="E491" s="4">
        <f t="shared" si="223"/>
        <v>5870.76</v>
      </c>
      <c r="F491" s="4">
        <f t="shared" ref="F491:K491" si="240">F492+F493</f>
        <v>935</v>
      </c>
      <c r="G491" s="4">
        <f t="shared" si="240"/>
        <v>802.5</v>
      </c>
      <c r="H491" s="4">
        <f t="shared" si="240"/>
        <v>741.46</v>
      </c>
      <c r="I491" s="4">
        <f t="shared" si="240"/>
        <v>1053.7</v>
      </c>
      <c r="J491" s="4">
        <f t="shared" si="240"/>
        <v>1400</v>
      </c>
      <c r="K491" s="4">
        <f t="shared" si="240"/>
        <v>938.1</v>
      </c>
      <c r="L491" s="65"/>
    </row>
    <row r="492" spans="1:12" s="56" customFormat="1" ht="24" customHeight="1" x14ac:dyDescent="0.25">
      <c r="A492" s="214"/>
      <c r="B492" s="217"/>
      <c r="C492" s="216"/>
      <c r="D492" s="120" t="s">
        <v>55</v>
      </c>
      <c r="E492" s="2">
        <f t="shared" si="223"/>
        <v>5870.76</v>
      </c>
      <c r="F492" s="2">
        <v>935</v>
      </c>
      <c r="G492" s="2">
        <v>802.5</v>
      </c>
      <c r="H492" s="2">
        <v>741.46</v>
      </c>
      <c r="I492" s="2">
        <v>1053.7</v>
      </c>
      <c r="J492" s="2">
        <f>1400</f>
        <v>1400</v>
      </c>
      <c r="K492" s="2">
        <v>938.1</v>
      </c>
      <c r="L492" s="65"/>
    </row>
    <row r="493" spans="1:12" s="56" customFormat="1" ht="24" customHeight="1" x14ac:dyDescent="0.25">
      <c r="A493" s="214"/>
      <c r="B493" s="217"/>
      <c r="C493" s="216"/>
      <c r="D493" s="120" t="s">
        <v>57</v>
      </c>
      <c r="E493" s="2">
        <f t="shared" si="223"/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65"/>
    </row>
    <row r="494" spans="1:12" s="56" customFormat="1" ht="29.25" customHeight="1" x14ac:dyDescent="0.25">
      <c r="A494" s="214" t="s">
        <v>66</v>
      </c>
      <c r="B494" s="215" t="s">
        <v>293</v>
      </c>
      <c r="C494" s="216" t="s">
        <v>294</v>
      </c>
      <c r="D494" s="9" t="s">
        <v>54</v>
      </c>
      <c r="E494" s="4">
        <f t="shared" si="223"/>
        <v>3055.9000000000005</v>
      </c>
      <c r="F494" s="4">
        <f t="shared" ref="F494:J494" si="241">F495+F496</f>
        <v>649.29999999999995</v>
      </c>
      <c r="G494" s="5">
        <f t="shared" si="241"/>
        <v>679.59999999999991</v>
      </c>
      <c r="H494" s="4">
        <f t="shared" si="241"/>
        <v>474.1</v>
      </c>
      <c r="I494" s="4">
        <f>I495+I496</f>
        <v>444.40000000000003</v>
      </c>
      <c r="J494" s="4">
        <f t="shared" si="241"/>
        <v>423.70000000000005</v>
      </c>
      <c r="K494" s="4">
        <f>K495+K496</f>
        <v>384.79999999999995</v>
      </c>
      <c r="L494" s="65"/>
    </row>
    <row r="495" spans="1:12" s="56" customFormat="1" ht="42" customHeight="1" x14ac:dyDescent="0.25">
      <c r="A495" s="214"/>
      <c r="B495" s="215"/>
      <c r="C495" s="216"/>
      <c r="D495" s="120" t="s">
        <v>55</v>
      </c>
      <c r="E495" s="2">
        <f t="shared" si="223"/>
        <v>3055.9000000000005</v>
      </c>
      <c r="F495" s="2">
        <f>F498+F501</f>
        <v>649.29999999999995</v>
      </c>
      <c r="G495" s="2">
        <f>G498+G501</f>
        <v>679.59999999999991</v>
      </c>
      <c r="H495" s="2">
        <f t="shared" ref="F495:K496" si="242">H498+H501</f>
        <v>474.1</v>
      </c>
      <c r="I495" s="2">
        <f>I498+I501</f>
        <v>444.40000000000003</v>
      </c>
      <c r="J495" s="2">
        <f>J498+J501</f>
        <v>423.70000000000005</v>
      </c>
      <c r="K495" s="2">
        <f>K498+K501</f>
        <v>384.79999999999995</v>
      </c>
      <c r="L495" s="65"/>
    </row>
    <row r="496" spans="1:12" s="56" customFormat="1" ht="42.75" customHeight="1" x14ac:dyDescent="0.25">
      <c r="A496" s="214"/>
      <c r="B496" s="215"/>
      <c r="C496" s="216"/>
      <c r="D496" s="120" t="s">
        <v>57</v>
      </c>
      <c r="E496" s="2">
        <f t="shared" si="223"/>
        <v>0</v>
      </c>
      <c r="F496" s="2">
        <f t="shared" si="242"/>
        <v>0</v>
      </c>
      <c r="G496" s="2">
        <f t="shared" si="242"/>
        <v>0</v>
      </c>
      <c r="H496" s="2">
        <f t="shared" si="242"/>
        <v>0</v>
      </c>
      <c r="I496" s="2">
        <f t="shared" si="242"/>
        <v>0</v>
      </c>
      <c r="J496" s="2">
        <f t="shared" si="242"/>
        <v>0</v>
      </c>
      <c r="K496" s="2">
        <f t="shared" si="242"/>
        <v>0</v>
      </c>
      <c r="L496" s="65"/>
    </row>
    <row r="497" spans="1:12" s="56" customFormat="1" ht="38.25" customHeight="1" x14ac:dyDescent="0.25">
      <c r="A497" s="214" t="s">
        <v>295</v>
      </c>
      <c r="B497" s="215" t="s">
        <v>296</v>
      </c>
      <c r="C497" s="216" t="s">
        <v>294</v>
      </c>
      <c r="D497" s="9" t="s">
        <v>54</v>
      </c>
      <c r="E497" s="4">
        <f t="shared" si="223"/>
        <v>733.4</v>
      </c>
      <c r="F497" s="4">
        <f t="shared" ref="F497:K497" si="243">F498+F499</f>
        <v>168.4</v>
      </c>
      <c r="G497" s="4">
        <f t="shared" si="243"/>
        <v>176.2</v>
      </c>
      <c r="H497" s="4">
        <f t="shared" si="243"/>
        <v>125</v>
      </c>
      <c r="I497" s="4">
        <f t="shared" si="243"/>
        <v>95.3</v>
      </c>
      <c r="J497" s="4">
        <f t="shared" si="243"/>
        <v>74.599999999999994</v>
      </c>
      <c r="K497" s="4">
        <f t="shared" si="243"/>
        <v>93.9</v>
      </c>
      <c r="L497" s="65"/>
    </row>
    <row r="498" spans="1:12" s="56" customFormat="1" ht="38.25" customHeight="1" x14ac:dyDescent="0.25">
      <c r="A498" s="214"/>
      <c r="B498" s="215"/>
      <c r="C498" s="216"/>
      <c r="D498" s="120" t="s">
        <v>55</v>
      </c>
      <c r="E498" s="2">
        <f t="shared" si="223"/>
        <v>733.4</v>
      </c>
      <c r="F498" s="2">
        <v>168.4</v>
      </c>
      <c r="G498" s="2">
        <v>176.2</v>
      </c>
      <c r="H498" s="2">
        <v>125</v>
      </c>
      <c r="I498" s="2">
        <v>95.3</v>
      </c>
      <c r="J498" s="2">
        <v>74.599999999999994</v>
      </c>
      <c r="K498" s="2">
        <v>93.9</v>
      </c>
      <c r="L498" s="65"/>
    </row>
    <row r="499" spans="1:12" s="56" customFormat="1" ht="38.25" customHeight="1" x14ac:dyDescent="0.25">
      <c r="A499" s="214"/>
      <c r="B499" s="215"/>
      <c r="C499" s="216"/>
      <c r="D499" s="120" t="s">
        <v>57</v>
      </c>
      <c r="E499" s="2">
        <f t="shared" si="223"/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65"/>
    </row>
    <row r="500" spans="1:12" s="56" customFormat="1" ht="30" customHeight="1" x14ac:dyDescent="0.25">
      <c r="A500" s="214" t="s">
        <v>297</v>
      </c>
      <c r="B500" s="215" t="s">
        <v>298</v>
      </c>
      <c r="C500" s="216" t="s">
        <v>299</v>
      </c>
      <c r="D500" s="9" t="s">
        <v>54</v>
      </c>
      <c r="E500" s="4">
        <f t="shared" si="223"/>
        <v>2322.5</v>
      </c>
      <c r="F500" s="4">
        <f t="shared" ref="F500:K500" si="244">F501+F502</f>
        <v>480.9</v>
      </c>
      <c r="G500" s="4">
        <f t="shared" si="244"/>
        <v>503.4</v>
      </c>
      <c r="H500" s="4">
        <f t="shared" si="244"/>
        <v>349.1</v>
      </c>
      <c r="I500" s="4">
        <f t="shared" si="244"/>
        <v>349.1</v>
      </c>
      <c r="J500" s="4">
        <f t="shared" si="244"/>
        <v>349.1</v>
      </c>
      <c r="K500" s="4">
        <f t="shared" si="244"/>
        <v>290.89999999999998</v>
      </c>
      <c r="L500" s="65"/>
    </row>
    <row r="501" spans="1:12" s="56" customFormat="1" ht="30" customHeight="1" x14ac:dyDescent="0.25">
      <c r="A501" s="214"/>
      <c r="B501" s="215"/>
      <c r="C501" s="216"/>
      <c r="D501" s="120" t="s">
        <v>55</v>
      </c>
      <c r="E501" s="2">
        <f t="shared" si="223"/>
        <v>2322.5</v>
      </c>
      <c r="F501" s="2">
        <v>480.9</v>
      </c>
      <c r="G501" s="2">
        <v>503.4</v>
      </c>
      <c r="H501" s="2">
        <v>349.1</v>
      </c>
      <c r="I501" s="2">
        <v>349.1</v>
      </c>
      <c r="J501" s="2">
        <v>349.1</v>
      </c>
      <c r="K501" s="2">
        <v>290.89999999999998</v>
      </c>
      <c r="L501" s="65"/>
    </row>
    <row r="502" spans="1:12" s="56" customFormat="1" ht="30" customHeight="1" x14ac:dyDescent="0.25">
      <c r="A502" s="214"/>
      <c r="B502" s="215"/>
      <c r="C502" s="216"/>
      <c r="D502" s="120" t="s">
        <v>57</v>
      </c>
      <c r="E502" s="2">
        <f t="shared" si="223"/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65"/>
    </row>
    <row r="503" spans="1:12" s="56" customFormat="1" ht="23.25" customHeight="1" x14ac:dyDescent="0.25">
      <c r="A503" s="214" t="s">
        <v>300</v>
      </c>
      <c r="B503" s="217" t="s">
        <v>301</v>
      </c>
      <c r="C503" s="216" t="s">
        <v>302</v>
      </c>
      <c r="D503" s="9" t="s">
        <v>54</v>
      </c>
      <c r="E503" s="4">
        <f t="shared" si="223"/>
        <v>584.58000000000004</v>
      </c>
      <c r="F503" s="4">
        <f t="shared" ref="F503:K503" si="245">F504+F505</f>
        <v>584.58000000000004</v>
      </c>
      <c r="G503" s="4">
        <f t="shared" si="245"/>
        <v>0</v>
      </c>
      <c r="H503" s="4">
        <f t="shared" si="245"/>
        <v>0</v>
      </c>
      <c r="I503" s="4">
        <f t="shared" si="245"/>
        <v>0</v>
      </c>
      <c r="J503" s="4">
        <f t="shared" si="245"/>
        <v>0</v>
      </c>
      <c r="K503" s="4">
        <f t="shared" si="245"/>
        <v>0</v>
      </c>
      <c r="L503" s="65"/>
    </row>
    <row r="504" spans="1:12" s="56" customFormat="1" ht="30" customHeight="1" x14ac:dyDescent="0.25">
      <c r="A504" s="214"/>
      <c r="B504" s="217"/>
      <c r="C504" s="216"/>
      <c r="D504" s="120" t="s">
        <v>55</v>
      </c>
      <c r="E504" s="2">
        <f t="shared" si="223"/>
        <v>584.58000000000004</v>
      </c>
      <c r="F504" s="2">
        <f>F507+F510</f>
        <v>584.58000000000004</v>
      </c>
      <c r="G504" s="2">
        <f t="shared" ref="G504:K505" si="246">G507+G510</f>
        <v>0</v>
      </c>
      <c r="H504" s="2">
        <f t="shared" si="246"/>
        <v>0</v>
      </c>
      <c r="I504" s="2">
        <f t="shared" si="246"/>
        <v>0</v>
      </c>
      <c r="J504" s="2">
        <f t="shared" si="246"/>
        <v>0</v>
      </c>
      <c r="K504" s="2">
        <f t="shared" si="246"/>
        <v>0</v>
      </c>
      <c r="L504" s="65"/>
    </row>
    <row r="505" spans="1:12" s="56" customFormat="1" ht="33.75" customHeight="1" x14ac:dyDescent="0.25">
      <c r="A505" s="214"/>
      <c r="B505" s="217"/>
      <c r="C505" s="216"/>
      <c r="D505" s="120" t="s">
        <v>57</v>
      </c>
      <c r="E505" s="2">
        <f t="shared" si="223"/>
        <v>0</v>
      </c>
      <c r="F505" s="2">
        <f>F508+F511</f>
        <v>0</v>
      </c>
      <c r="G505" s="2">
        <f t="shared" si="246"/>
        <v>0</v>
      </c>
      <c r="H505" s="2">
        <f t="shared" si="246"/>
        <v>0</v>
      </c>
      <c r="I505" s="2">
        <f t="shared" si="246"/>
        <v>0</v>
      </c>
      <c r="J505" s="2">
        <f t="shared" si="246"/>
        <v>0</v>
      </c>
      <c r="K505" s="2">
        <f t="shared" si="246"/>
        <v>0</v>
      </c>
      <c r="L505" s="65"/>
    </row>
    <row r="506" spans="1:12" s="56" customFormat="1" ht="29.25" customHeight="1" x14ac:dyDescent="0.25">
      <c r="A506" s="214"/>
      <c r="B506" s="217"/>
      <c r="C506" s="216" t="s">
        <v>303</v>
      </c>
      <c r="D506" s="9" t="s">
        <v>54</v>
      </c>
      <c r="E506" s="4">
        <f t="shared" si="223"/>
        <v>337.47</v>
      </c>
      <c r="F506" s="4">
        <f t="shared" ref="F506:K506" si="247">F507+F508</f>
        <v>337.47</v>
      </c>
      <c r="G506" s="4">
        <f t="shared" si="247"/>
        <v>0</v>
      </c>
      <c r="H506" s="4">
        <f t="shared" si="247"/>
        <v>0</v>
      </c>
      <c r="I506" s="4">
        <f t="shared" si="247"/>
        <v>0</v>
      </c>
      <c r="J506" s="4">
        <f t="shared" si="247"/>
        <v>0</v>
      </c>
      <c r="K506" s="4">
        <f t="shared" si="247"/>
        <v>0</v>
      </c>
      <c r="L506" s="65"/>
    </row>
    <row r="507" spans="1:12" s="56" customFormat="1" ht="29.25" customHeight="1" x14ac:dyDescent="0.25">
      <c r="A507" s="214"/>
      <c r="B507" s="217"/>
      <c r="C507" s="216"/>
      <c r="D507" s="120" t="s">
        <v>55</v>
      </c>
      <c r="E507" s="2">
        <f t="shared" si="223"/>
        <v>337.47</v>
      </c>
      <c r="F507" s="2">
        <v>337.47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65"/>
    </row>
    <row r="508" spans="1:12" s="56" customFormat="1" ht="28.5" customHeight="1" x14ac:dyDescent="0.25">
      <c r="A508" s="214"/>
      <c r="B508" s="217"/>
      <c r="C508" s="216"/>
      <c r="D508" s="120" t="s">
        <v>57</v>
      </c>
      <c r="E508" s="2">
        <f t="shared" si="223"/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65"/>
    </row>
    <row r="509" spans="1:12" s="56" customFormat="1" ht="21" customHeight="1" x14ac:dyDescent="0.25">
      <c r="A509" s="214"/>
      <c r="B509" s="217"/>
      <c r="C509" s="216" t="s">
        <v>304</v>
      </c>
      <c r="D509" s="9" t="s">
        <v>54</v>
      </c>
      <c r="E509" s="4">
        <f t="shared" si="223"/>
        <v>247.11</v>
      </c>
      <c r="F509" s="4">
        <f t="shared" ref="F509:K509" si="248">F510+F511</f>
        <v>247.11</v>
      </c>
      <c r="G509" s="4">
        <f t="shared" si="248"/>
        <v>0</v>
      </c>
      <c r="H509" s="4">
        <f t="shared" si="248"/>
        <v>0</v>
      </c>
      <c r="I509" s="4">
        <f t="shared" si="248"/>
        <v>0</v>
      </c>
      <c r="J509" s="4">
        <f t="shared" si="248"/>
        <v>0</v>
      </c>
      <c r="K509" s="4">
        <f t="shared" si="248"/>
        <v>0</v>
      </c>
      <c r="L509" s="65"/>
    </row>
    <row r="510" spans="1:12" s="56" customFormat="1" ht="25.5" customHeight="1" x14ac:dyDescent="0.25">
      <c r="A510" s="214"/>
      <c r="B510" s="217"/>
      <c r="C510" s="216"/>
      <c r="D510" s="120" t="s">
        <v>55</v>
      </c>
      <c r="E510" s="2">
        <f t="shared" si="223"/>
        <v>247.11</v>
      </c>
      <c r="F510" s="2">
        <v>247.11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65"/>
    </row>
    <row r="511" spans="1:12" s="56" customFormat="1" ht="29.25" customHeight="1" x14ac:dyDescent="0.25">
      <c r="A511" s="214"/>
      <c r="B511" s="217"/>
      <c r="C511" s="216"/>
      <c r="D511" s="120" t="s">
        <v>57</v>
      </c>
      <c r="E511" s="2">
        <f t="shared" si="223"/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65"/>
    </row>
    <row r="512" spans="1:12" s="56" customFormat="1" ht="26.25" customHeight="1" x14ac:dyDescent="0.25">
      <c r="A512" s="214" t="s">
        <v>305</v>
      </c>
      <c r="B512" s="215" t="s">
        <v>306</v>
      </c>
      <c r="C512" s="216" t="s">
        <v>299</v>
      </c>
      <c r="D512" s="9" t="s">
        <v>54</v>
      </c>
      <c r="E512" s="4">
        <f t="shared" ref="E512:E515" si="249">F512+G512+H512+I512+J512+K512</f>
        <v>3367.3</v>
      </c>
      <c r="F512" s="4">
        <f t="shared" ref="F512:J512" si="250">F513+F515</f>
        <v>0</v>
      </c>
      <c r="G512" s="4">
        <f t="shared" si="250"/>
        <v>0</v>
      </c>
      <c r="H512" s="4">
        <f t="shared" si="250"/>
        <v>0</v>
      </c>
      <c r="I512" s="4">
        <f t="shared" si="250"/>
        <v>0</v>
      </c>
      <c r="J512" s="4">
        <f t="shared" si="250"/>
        <v>0</v>
      </c>
      <c r="K512" s="4">
        <f>K513+K515+K514</f>
        <v>3367.3</v>
      </c>
      <c r="L512" s="65"/>
    </row>
    <row r="513" spans="1:12" s="56" customFormat="1" ht="26.25" customHeight="1" x14ac:dyDescent="0.25">
      <c r="A513" s="214"/>
      <c r="B513" s="215"/>
      <c r="C513" s="216"/>
      <c r="D513" s="120" t="s">
        <v>55</v>
      </c>
      <c r="E513" s="2">
        <f t="shared" si="249"/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65"/>
    </row>
    <row r="514" spans="1:12" s="56" customFormat="1" ht="26.25" customHeight="1" x14ac:dyDescent="0.25">
      <c r="A514" s="214"/>
      <c r="B514" s="215"/>
      <c r="C514" s="216"/>
      <c r="D514" s="120" t="s">
        <v>56</v>
      </c>
      <c r="E514" s="2">
        <f>F514+G514+H514+I514+J514+K514</f>
        <v>3367.3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3367.3</v>
      </c>
      <c r="L514" s="65"/>
    </row>
    <row r="515" spans="1:12" s="56" customFormat="1" ht="26.25" customHeight="1" x14ac:dyDescent="0.25">
      <c r="A515" s="214"/>
      <c r="B515" s="215"/>
      <c r="C515" s="216"/>
      <c r="D515" s="120" t="s">
        <v>57</v>
      </c>
      <c r="E515" s="2">
        <f t="shared" si="249"/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65"/>
    </row>
    <row r="516" spans="1:12" s="63" customFormat="1" ht="29.25" customHeight="1" x14ac:dyDescent="0.25">
      <c r="A516" s="218" t="s">
        <v>69</v>
      </c>
      <c r="B516" s="221" t="s">
        <v>307</v>
      </c>
      <c r="C516" s="221"/>
      <c r="D516" s="122" t="s">
        <v>54</v>
      </c>
      <c r="E516" s="18">
        <f t="shared" si="223"/>
        <v>377.60500000000002</v>
      </c>
      <c r="F516" s="18">
        <f t="shared" ref="F516:I516" si="251">F517+F518</f>
        <v>0</v>
      </c>
      <c r="G516" s="18">
        <f t="shared" si="251"/>
        <v>52.61</v>
      </c>
      <c r="H516" s="18">
        <f t="shared" si="251"/>
        <v>91.07</v>
      </c>
      <c r="I516" s="18">
        <f t="shared" si="251"/>
        <v>46.7</v>
      </c>
      <c r="J516" s="18">
        <f>J517+J518</f>
        <v>113.86999999999999</v>
      </c>
      <c r="K516" s="18">
        <f>K517+K518</f>
        <v>73.355000000000004</v>
      </c>
      <c r="L516" s="70"/>
    </row>
    <row r="517" spans="1:12" s="63" customFormat="1" x14ac:dyDescent="0.25">
      <c r="A517" s="218"/>
      <c r="B517" s="221"/>
      <c r="C517" s="221"/>
      <c r="D517" s="11" t="s">
        <v>55</v>
      </c>
      <c r="E517" s="12">
        <f t="shared" si="223"/>
        <v>94.9</v>
      </c>
      <c r="F517" s="12">
        <f>F520</f>
        <v>0</v>
      </c>
      <c r="G517" s="12">
        <f t="shared" ref="G517:I518" si="252">G520</f>
        <v>0</v>
      </c>
      <c r="H517" s="12">
        <f t="shared" si="252"/>
        <v>0</v>
      </c>
      <c r="I517" s="12">
        <f t="shared" si="252"/>
        <v>0</v>
      </c>
      <c r="J517" s="12">
        <f>J520+J523</f>
        <v>31.2</v>
      </c>
      <c r="K517" s="12">
        <f>K520+K523</f>
        <v>63.7</v>
      </c>
      <c r="L517" s="71"/>
    </row>
    <row r="518" spans="1:12" s="63" customFormat="1" ht="33" customHeight="1" x14ac:dyDescent="0.25">
      <c r="A518" s="218"/>
      <c r="B518" s="221"/>
      <c r="C518" s="221"/>
      <c r="D518" s="11" t="s">
        <v>57</v>
      </c>
      <c r="E518" s="12">
        <f t="shared" si="223"/>
        <v>282.70499999999993</v>
      </c>
      <c r="F518" s="12">
        <f>F521</f>
        <v>0</v>
      </c>
      <c r="G518" s="12">
        <f t="shared" si="252"/>
        <v>52.61</v>
      </c>
      <c r="H518" s="12">
        <f t="shared" si="252"/>
        <v>91.07</v>
      </c>
      <c r="I518" s="12">
        <f t="shared" si="252"/>
        <v>46.7</v>
      </c>
      <c r="J518" s="12">
        <f>J521+J524</f>
        <v>82.669999999999987</v>
      </c>
      <c r="K518" s="12">
        <f>K521+K524</f>
        <v>9.6549999999999994</v>
      </c>
      <c r="L518" s="71"/>
    </row>
    <row r="519" spans="1:12" s="56" customFormat="1" ht="27" customHeight="1" x14ac:dyDescent="0.25">
      <c r="A519" s="214" t="s">
        <v>71</v>
      </c>
      <c r="B519" s="215" t="s">
        <v>308</v>
      </c>
      <c r="C519" s="216" t="s">
        <v>309</v>
      </c>
      <c r="D519" s="9" t="s">
        <v>54</v>
      </c>
      <c r="E519" s="4">
        <f>F519+G519+H519+I519+J519+K519</f>
        <v>281.73</v>
      </c>
      <c r="F519" s="4">
        <f t="shared" ref="F519:K519" si="253">F520+F521</f>
        <v>0</v>
      </c>
      <c r="G519" s="5">
        <f t="shared" si="253"/>
        <v>52.61</v>
      </c>
      <c r="H519" s="4">
        <f t="shared" si="253"/>
        <v>91.07</v>
      </c>
      <c r="I519" s="4">
        <f t="shared" si="253"/>
        <v>46.7</v>
      </c>
      <c r="J519" s="4">
        <f t="shared" si="253"/>
        <v>82.35</v>
      </c>
      <c r="K519" s="4">
        <f t="shared" si="253"/>
        <v>9</v>
      </c>
      <c r="L519" s="65"/>
    </row>
    <row r="520" spans="1:12" s="56" customFormat="1" ht="26.25" customHeight="1" x14ac:dyDescent="0.25">
      <c r="A520" s="214"/>
      <c r="B520" s="215"/>
      <c r="C520" s="216"/>
      <c r="D520" s="120" t="s">
        <v>55</v>
      </c>
      <c r="E520" s="2">
        <f t="shared" si="223"/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65"/>
    </row>
    <row r="521" spans="1:12" s="56" customFormat="1" ht="33" customHeight="1" x14ac:dyDescent="0.25">
      <c r="A521" s="214"/>
      <c r="B521" s="215"/>
      <c r="C521" s="216"/>
      <c r="D521" s="120" t="s">
        <v>57</v>
      </c>
      <c r="E521" s="2">
        <f t="shared" si="223"/>
        <v>281.73</v>
      </c>
      <c r="F521" s="2">
        <v>0</v>
      </c>
      <c r="G521" s="2">
        <v>52.61</v>
      </c>
      <c r="H521" s="2">
        <v>91.07</v>
      </c>
      <c r="I521" s="2">
        <v>46.7</v>
      </c>
      <c r="J521" s="2">
        <v>82.35</v>
      </c>
      <c r="K521" s="2">
        <v>9</v>
      </c>
      <c r="L521" s="65"/>
    </row>
    <row r="522" spans="1:12" s="56" customFormat="1" ht="27" customHeight="1" x14ac:dyDescent="0.25">
      <c r="A522" s="214" t="s">
        <v>92</v>
      </c>
      <c r="B522" s="215" t="s">
        <v>310</v>
      </c>
      <c r="C522" s="216" t="s">
        <v>311</v>
      </c>
      <c r="D522" s="9" t="s">
        <v>54</v>
      </c>
      <c r="E522" s="4">
        <f t="shared" ref="E522:E524" si="254">F522+G522+H522+I522+J522+K522</f>
        <v>95.875</v>
      </c>
      <c r="F522" s="4">
        <f t="shared" ref="F522:J522" si="255">F523+F524</f>
        <v>0</v>
      </c>
      <c r="G522" s="5">
        <f t="shared" si="255"/>
        <v>0</v>
      </c>
      <c r="H522" s="4">
        <f t="shared" si="255"/>
        <v>0</v>
      </c>
      <c r="I522" s="4">
        <f t="shared" si="255"/>
        <v>0</v>
      </c>
      <c r="J522" s="4">
        <f t="shared" si="255"/>
        <v>31.52</v>
      </c>
      <c r="K522" s="4">
        <f>K523+K524</f>
        <v>64.355000000000004</v>
      </c>
      <c r="L522" s="65"/>
    </row>
    <row r="523" spans="1:12" s="56" customFormat="1" ht="26.25" customHeight="1" x14ac:dyDescent="0.25">
      <c r="A523" s="214"/>
      <c r="B523" s="215"/>
      <c r="C523" s="216"/>
      <c r="D523" s="120" t="s">
        <v>55</v>
      </c>
      <c r="E523" s="2">
        <f t="shared" si="254"/>
        <v>94.9</v>
      </c>
      <c r="F523" s="2">
        <v>0</v>
      </c>
      <c r="G523" s="2">
        <v>0</v>
      </c>
      <c r="H523" s="2">
        <v>0</v>
      </c>
      <c r="I523" s="2">
        <v>0</v>
      </c>
      <c r="J523" s="2">
        <v>31.2</v>
      </c>
      <c r="K523" s="2">
        <v>63.7</v>
      </c>
      <c r="L523" s="65"/>
    </row>
    <row r="524" spans="1:12" s="56" customFormat="1" ht="33" customHeight="1" x14ac:dyDescent="0.25">
      <c r="A524" s="214"/>
      <c r="B524" s="215"/>
      <c r="C524" s="216"/>
      <c r="D524" s="120" t="s">
        <v>57</v>
      </c>
      <c r="E524" s="2">
        <f t="shared" si="254"/>
        <v>0.97500000000000009</v>
      </c>
      <c r="F524" s="2">
        <v>0</v>
      </c>
      <c r="G524" s="2">
        <v>0</v>
      </c>
      <c r="H524" s="2">
        <v>0</v>
      </c>
      <c r="I524" s="2">
        <v>0</v>
      </c>
      <c r="J524" s="2">
        <v>0.32</v>
      </c>
      <c r="K524" s="2">
        <v>0.65500000000000003</v>
      </c>
      <c r="L524" s="65"/>
    </row>
    <row r="525" spans="1:12" s="63" customFormat="1" ht="29.25" customHeight="1" x14ac:dyDescent="0.25">
      <c r="A525" s="218" t="s">
        <v>131</v>
      </c>
      <c r="B525" s="221" t="s">
        <v>312</v>
      </c>
      <c r="C525" s="221"/>
      <c r="D525" s="122" t="s">
        <v>54</v>
      </c>
      <c r="E525" s="18">
        <f t="shared" si="223"/>
        <v>36537.893909999999</v>
      </c>
      <c r="F525" s="18">
        <f t="shared" ref="F525:J525" si="256">F526+F527</f>
        <v>0</v>
      </c>
      <c r="G525" s="18">
        <f t="shared" si="256"/>
        <v>0</v>
      </c>
      <c r="H525" s="18">
        <f t="shared" si="256"/>
        <v>0</v>
      </c>
      <c r="I525" s="18">
        <f t="shared" si="256"/>
        <v>10617.57</v>
      </c>
      <c r="J525" s="18">
        <f t="shared" si="256"/>
        <v>12878.35</v>
      </c>
      <c r="K525" s="18">
        <f>K526+K527</f>
        <v>13041.973910000001</v>
      </c>
      <c r="L525" s="71"/>
    </row>
    <row r="526" spans="1:12" s="63" customFormat="1" x14ac:dyDescent="0.25">
      <c r="A526" s="218"/>
      <c r="B526" s="221"/>
      <c r="C526" s="221"/>
      <c r="D526" s="11" t="s">
        <v>55</v>
      </c>
      <c r="E526" s="12">
        <f t="shared" si="223"/>
        <v>0</v>
      </c>
      <c r="F526" s="12">
        <f>F529</f>
        <v>0</v>
      </c>
      <c r="G526" s="12">
        <f t="shared" ref="G526:K527" si="257">G529</f>
        <v>0</v>
      </c>
      <c r="H526" s="12">
        <f t="shared" si="257"/>
        <v>0</v>
      </c>
      <c r="I526" s="12">
        <f t="shared" si="257"/>
        <v>0</v>
      </c>
      <c r="J526" s="12">
        <f t="shared" si="257"/>
        <v>0</v>
      </c>
      <c r="K526" s="12">
        <f t="shared" si="257"/>
        <v>0</v>
      </c>
      <c r="L526" s="71"/>
    </row>
    <row r="527" spans="1:12" s="63" customFormat="1" ht="33" customHeight="1" x14ac:dyDescent="0.25">
      <c r="A527" s="218"/>
      <c r="B527" s="221"/>
      <c r="C527" s="221"/>
      <c r="D527" s="11" t="s">
        <v>57</v>
      </c>
      <c r="E527" s="12">
        <f t="shared" si="223"/>
        <v>36537.893909999999</v>
      </c>
      <c r="F527" s="12">
        <f>F530</f>
        <v>0</v>
      </c>
      <c r="G527" s="12">
        <f t="shared" si="257"/>
        <v>0</v>
      </c>
      <c r="H527" s="12">
        <f t="shared" si="257"/>
        <v>0</v>
      </c>
      <c r="I527" s="12">
        <f t="shared" si="257"/>
        <v>10617.57</v>
      </c>
      <c r="J527" s="12">
        <f t="shared" si="257"/>
        <v>12878.35</v>
      </c>
      <c r="K527" s="12">
        <f>K530</f>
        <v>13041.973910000001</v>
      </c>
      <c r="L527" s="71"/>
    </row>
    <row r="528" spans="1:12" s="56" customFormat="1" ht="23.25" customHeight="1" x14ac:dyDescent="0.25">
      <c r="A528" s="214" t="s">
        <v>133</v>
      </c>
      <c r="B528" s="217" t="s">
        <v>312</v>
      </c>
      <c r="C528" s="216" t="s">
        <v>302</v>
      </c>
      <c r="D528" s="9" t="s">
        <v>54</v>
      </c>
      <c r="E528" s="4">
        <f>F528+G528+H528+I528+J528+K528</f>
        <v>36537.893909999999</v>
      </c>
      <c r="F528" s="4">
        <f t="shared" ref="F528:K528" si="258">F529+F530</f>
        <v>0</v>
      </c>
      <c r="G528" s="4">
        <f t="shared" si="258"/>
        <v>0</v>
      </c>
      <c r="H528" s="4">
        <f t="shared" si="258"/>
        <v>0</v>
      </c>
      <c r="I528" s="4">
        <f t="shared" si="258"/>
        <v>10617.57</v>
      </c>
      <c r="J528" s="4">
        <f t="shared" si="258"/>
        <v>12878.35</v>
      </c>
      <c r="K528" s="4">
        <f t="shared" si="258"/>
        <v>13041.973910000001</v>
      </c>
      <c r="L528" s="65"/>
    </row>
    <row r="529" spans="1:13" s="56" customFormat="1" ht="30" customHeight="1" x14ac:dyDescent="0.25">
      <c r="A529" s="214"/>
      <c r="B529" s="217"/>
      <c r="C529" s="216"/>
      <c r="D529" s="120" t="s">
        <v>55</v>
      </c>
      <c r="E529" s="2">
        <f t="shared" si="223"/>
        <v>0</v>
      </c>
      <c r="F529" s="2">
        <f t="shared" ref="F529:I529" si="259">F517+F520</f>
        <v>0</v>
      </c>
      <c r="G529" s="2">
        <f t="shared" si="259"/>
        <v>0</v>
      </c>
      <c r="H529" s="2">
        <f t="shared" si="259"/>
        <v>0</v>
      </c>
      <c r="I529" s="2">
        <f t="shared" si="259"/>
        <v>0</v>
      </c>
      <c r="J529" s="2">
        <v>0</v>
      </c>
      <c r="K529" s="2">
        <v>0</v>
      </c>
      <c r="L529" s="65"/>
    </row>
    <row r="530" spans="1:13" s="56" customFormat="1" ht="33.75" customHeight="1" x14ac:dyDescent="0.25">
      <c r="A530" s="214"/>
      <c r="B530" s="217"/>
      <c r="C530" s="216"/>
      <c r="D530" s="120" t="s">
        <v>57</v>
      </c>
      <c r="E530" s="2">
        <f>F530+G530+H530+I530+J530+K530</f>
        <v>36537.893909999999</v>
      </c>
      <c r="F530" s="2">
        <f>F518+F521</f>
        <v>0</v>
      </c>
      <c r="G530" s="2">
        <v>0</v>
      </c>
      <c r="H530" s="2">
        <v>0</v>
      </c>
      <c r="I530" s="2">
        <v>10617.57</v>
      </c>
      <c r="J530" s="2">
        <v>12878.35</v>
      </c>
      <c r="K530" s="2">
        <v>13041.973910000001</v>
      </c>
      <c r="L530" s="65"/>
    </row>
    <row r="531" spans="1:13" s="61" customFormat="1" ht="21.75" customHeight="1" x14ac:dyDescent="0.25">
      <c r="A531" s="219" t="s">
        <v>313</v>
      </c>
      <c r="B531" s="220" t="s">
        <v>314</v>
      </c>
      <c r="C531" s="220"/>
      <c r="D531" s="17" t="s">
        <v>54</v>
      </c>
      <c r="E531" s="14">
        <f>E532+E533</f>
        <v>489953.78995999997</v>
      </c>
      <c r="F531" s="14">
        <f t="shared" ref="F531:J531" si="260">F532+F533</f>
        <v>166042.77499999999</v>
      </c>
      <c r="G531" s="14">
        <f t="shared" si="260"/>
        <v>14253.529999999999</v>
      </c>
      <c r="H531" s="14">
        <f t="shared" si="260"/>
        <v>163467.87000000002</v>
      </c>
      <c r="I531" s="14">
        <f>I532+I533</f>
        <v>14083.544470000001</v>
      </c>
      <c r="J531" s="14">
        <f t="shared" si="260"/>
        <v>84033.099999999991</v>
      </c>
      <c r="K531" s="14">
        <f>K532+K533</f>
        <v>48072.970489999992</v>
      </c>
      <c r="L531" s="68"/>
      <c r="M531" s="60"/>
    </row>
    <row r="532" spans="1:13" s="61" customFormat="1" ht="15.75" x14ac:dyDescent="0.25">
      <c r="A532" s="219"/>
      <c r="B532" s="220"/>
      <c r="C532" s="220"/>
      <c r="D532" s="17" t="s">
        <v>55</v>
      </c>
      <c r="E532" s="14">
        <f>F532+G532++H532+I532+J532+K532</f>
        <v>445502.24</v>
      </c>
      <c r="F532" s="14">
        <f t="shared" ref="F532:K533" si="261">F535+F604+F664</f>
        <v>164365.46</v>
      </c>
      <c r="G532" s="14">
        <f t="shared" si="261"/>
        <v>9017.34</v>
      </c>
      <c r="H532" s="14">
        <f t="shared" si="261"/>
        <v>157374.30000000002</v>
      </c>
      <c r="I532" s="14">
        <f t="shared" si="261"/>
        <v>13940.1</v>
      </c>
      <c r="J532" s="14">
        <f t="shared" si="261"/>
        <v>75506.899999999994</v>
      </c>
      <c r="K532" s="14">
        <f t="shared" si="261"/>
        <v>25298.14</v>
      </c>
      <c r="L532" s="68"/>
    </row>
    <row r="533" spans="1:13" s="61" customFormat="1" ht="29.25" customHeight="1" x14ac:dyDescent="0.25">
      <c r="A533" s="219"/>
      <c r="B533" s="220"/>
      <c r="C533" s="220"/>
      <c r="D533" s="17" t="s">
        <v>57</v>
      </c>
      <c r="E533" s="14">
        <f>F533+G533++H533+I533+J533+K533</f>
        <v>44451.549959999989</v>
      </c>
      <c r="F533" s="14">
        <f t="shared" si="261"/>
        <v>1677.3149999999998</v>
      </c>
      <c r="G533" s="14">
        <f t="shared" si="261"/>
        <v>5236.1899999999996</v>
      </c>
      <c r="H533" s="14">
        <f t="shared" si="261"/>
        <v>6093.57</v>
      </c>
      <c r="I533" s="14">
        <f t="shared" si="261"/>
        <v>143.44447</v>
      </c>
      <c r="J533" s="14">
        <f t="shared" si="261"/>
        <v>8526.2000000000007</v>
      </c>
      <c r="K533" s="14">
        <f t="shared" si="261"/>
        <v>22774.830489999993</v>
      </c>
      <c r="L533" s="68"/>
    </row>
    <row r="534" spans="1:13" s="63" customFormat="1" ht="30.75" customHeight="1" x14ac:dyDescent="0.25">
      <c r="A534" s="218" t="s">
        <v>59</v>
      </c>
      <c r="B534" s="221" t="s">
        <v>315</v>
      </c>
      <c r="C534" s="221"/>
      <c r="D534" s="122" t="s">
        <v>54</v>
      </c>
      <c r="E534" s="18">
        <f>F534+G534+H534+I534+J534+K534</f>
        <v>349095.91447000002</v>
      </c>
      <c r="F534" s="18">
        <f t="shared" ref="F534:J534" si="262">F535+F536</f>
        <v>107117.14</v>
      </c>
      <c r="G534" s="18">
        <f t="shared" si="262"/>
        <v>4143.3999999999996</v>
      </c>
      <c r="H534" s="18">
        <f t="shared" si="262"/>
        <v>159339.64000000001</v>
      </c>
      <c r="I534" s="18">
        <f>I535+I536</f>
        <v>14083.544470000001</v>
      </c>
      <c r="J534" s="18">
        <f t="shared" si="262"/>
        <v>43501.89</v>
      </c>
      <c r="K534" s="18">
        <f t="shared" ref="K534" si="263">K535+K536</f>
        <v>20910.3</v>
      </c>
      <c r="L534" s="70"/>
    </row>
    <row r="535" spans="1:13" s="63" customFormat="1" x14ac:dyDescent="0.25">
      <c r="A535" s="218"/>
      <c r="B535" s="221"/>
      <c r="C535" s="221"/>
      <c r="D535" s="11" t="s">
        <v>55</v>
      </c>
      <c r="E535" s="12">
        <f t="shared" si="223"/>
        <v>336929.16999999993</v>
      </c>
      <c r="F535" s="12">
        <f t="shared" ref="F535:G535" si="264">F538</f>
        <v>106029.04</v>
      </c>
      <c r="G535" s="12">
        <f t="shared" si="264"/>
        <v>3445.2</v>
      </c>
      <c r="H535" s="12">
        <f>H538</f>
        <v>153444.1</v>
      </c>
      <c r="I535" s="12">
        <f>I538</f>
        <v>13940.1</v>
      </c>
      <c r="J535" s="12">
        <f>J538</f>
        <v>39367.599999999999</v>
      </c>
      <c r="K535" s="12">
        <f>K538</f>
        <v>20703.13</v>
      </c>
      <c r="L535" s="70"/>
    </row>
    <row r="536" spans="1:13" s="63" customFormat="1" x14ac:dyDescent="0.25">
      <c r="A536" s="218"/>
      <c r="B536" s="221"/>
      <c r="C536" s="221"/>
      <c r="D536" s="11" t="s">
        <v>57</v>
      </c>
      <c r="E536" s="12">
        <f t="shared" si="223"/>
        <v>12166.74447</v>
      </c>
      <c r="F536" s="12">
        <f>F539</f>
        <v>1088.0999999999999</v>
      </c>
      <c r="G536" s="12">
        <f>G539+G596</f>
        <v>698.19999999999993</v>
      </c>
      <c r="H536" s="12">
        <f>H539+H596+H599</f>
        <v>5895.54</v>
      </c>
      <c r="I536" s="12">
        <f>I539+I596</f>
        <v>143.44447</v>
      </c>
      <c r="J536" s="12">
        <f>J539+J602</f>
        <v>4134.29</v>
      </c>
      <c r="K536" s="12">
        <f>K539+K602</f>
        <v>207.17</v>
      </c>
      <c r="L536" s="70"/>
    </row>
    <row r="537" spans="1:13" s="56" customFormat="1" ht="22.5" customHeight="1" x14ac:dyDescent="0.25">
      <c r="A537" s="214" t="s">
        <v>61</v>
      </c>
      <c r="B537" s="217" t="s">
        <v>316</v>
      </c>
      <c r="C537" s="217"/>
      <c r="D537" s="9" t="s">
        <v>54</v>
      </c>
      <c r="E537" s="4">
        <f>F537+G537+H537+I537+J537+K537</f>
        <v>339994.57446999999</v>
      </c>
      <c r="F537" s="4">
        <v>107117.14</v>
      </c>
      <c r="G537" s="4">
        <f>G538+G539</f>
        <v>3480</v>
      </c>
      <c r="H537" s="4">
        <f>H538+H539</f>
        <v>153444.1</v>
      </c>
      <c r="I537" s="4">
        <f>I538+I539</f>
        <v>14083.544470000001</v>
      </c>
      <c r="J537" s="4">
        <f>J538+J539</f>
        <v>40959.49</v>
      </c>
      <c r="K537" s="4">
        <f>K538+K539</f>
        <v>20910.3</v>
      </c>
      <c r="L537" s="65"/>
    </row>
    <row r="538" spans="1:13" s="56" customFormat="1" x14ac:dyDescent="0.25">
      <c r="A538" s="214"/>
      <c r="B538" s="217"/>
      <c r="C538" s="217"/>
      <c r="D538" s="120" t="s">
        <v>55</v>
      </c>
      <c r="E538" s="2">
        <f>F538+G538+H538+I538+J538+K538</f>
        <v>336929.16999999993</v>
      </c>
      <c r="F538" s="2">
        <v>106029.04</v>
      </c>
      <c r="G538" s="2">
        <f>G541+G544+G568+G547+G571+G586</f>
        <v>3445.2</v>
      </c>
      <c r="H538" s="2">
        <f>H541+H544+H568+H547+H571+H586+H573</f>
        <v>153444.1</v>
      </c>
      <c r="I538" s="2">
        <f>I541+I544+I568+I547+I571+I586+I573</f>
        <v>13940.1</v>
      </c>
      <c r="J538" s="2">
        <f>J541+J544+J568+J547+J571+J586+J573+J592</f>
        <v>39367.599999999999</v>
      </c>
      <c r="K538" s="2">
        <f>K541+K544+K568+K547+K571+K586+K574+K577+K580+K583+K589+K553+K556+K559+K550+K562</f>
        <v>20703.13</v>
      </c>
      <c r="L538" s="65"/>
    </row>
    <row r="539" spans="1:13" s="56" customFormat="1" x14ac:dyDescent="0.25">
      <c r="A539" s="214"/>
      <c r="B539" s="217"/>
      <c r="C539" s="217"/>
      <c r="D539" s="120" t="s">
        <v>57</v>
      </c>
      <c r="E539" s="2">
        <f t="shared" si="223"/>
        <v>3065.4044699999995</v>
      </c>
      <c r="F539" s="2">
        <v>1088.0999999999999</v>
      </c>
      <c r="G539" s="2">
        <f>G542+G545+G569+G548+G572+G587</f>
        <v>34.799999999999997</v>
      </c>
      <c r="H539" s="2">
        <f t="shared" ref="H539:I539" si="265">H542+H545+H569+H548+H572+H587</f>
        <v>0</v>
      </c>
      <c r="I539" s="2">
        <f t="shared" si="265"/>
        <v>143.44447</v>
      </c>
      <c r="J539" s="2">
        <f>J542+J545+J569+J548+J572+J587</f>
        <v>1591.8899999999999</v>
      </c>
      <c r="K539" s="2">
        <f>K542+K545+K569+K548+K572+K587+K578+K590+K551+K554+K557+K560+K563</f>
        <v>207.17</v>
      </c>
      <c r="L539" s="65"/>
    </row>
    <row r="540" spans="1:13" s="56" customFormat="1" x14ac:dyDescent="0.25">
      <c r="A540" s="214" t="s">
        <v>279</v>
      </c>
      <c r="B540" s="215" t="s">
        <v>317</v>
      </c>
      <c r="C540" s="216" t="s">
        <v>104</v>
      </c>
      <c r="D540" s="9" t="s">
        <v>54</v>
      </c>
      <c r="E540" s="4">
        <f t="shared" si="223"/>
        <v>48076.904470000001</v>
      </c>
      <c r="F540" s="4">
        <f t="shared" ref="F540:K540" si="266">F541+F542</f>
        <v>20053.259999999998</v>
      </c>
      <c r="G540" s="4">
        <f t="shared" si="266"/>
        <v>0</v>
      </c>
      <c r="H540" s="4">
        <f t="shared" si="266"/>
        <v>13940.1</v>
      </c>
      <c r="I540" s="4">
        <f t="shared" si="266"/>
        <v>14083.544470000001</v>
      </c>
      <c r="J540" s="4">
        <f t="shared" si="266"/>
        <v>0</v>
      </c>
      <c r="K540" s="4">
        <f t="shared" si="266"/>
        <v>0</v>
      </c>
      <c r="L540" s="65"/>
    </row>
    <row r="541" spans="1:13" s="56" customFormat="1" x14ac:dyDescent="0.25">
      <c r="A541" s="214"/>
      <c r="B541" s="215"/>
      <c r="C541" s="216"/>
      <c r="D541" s="120" t="s">
        <v>55</v>
      </c>
      <c r="E541" s="2">
        <f t="shared" si="223"/>
        <v>47732.93</v>
      </c>
      <c r="F541" s="2">
        <v>19852.73</v>
      </c>
      <c r="G541" s="2">
        <v>0</v>
      </c>
      <c r="H541" s="2">
        <v>13940.1</v>
      </c>
      <c r="I541" s="2">
        <v>13940.1</v>
      </c>
      <c r="J541" s="2">
        <v>0</v>
      </c>
      <c r="K541" s="2">
        <v>0</v>
      </c>
      <c r="L541" s="65"/>
    </row>
    <row r="542" spans="1:13" s="56" customFormat="1" x14ac:dyDescent="0.25">
      <c r="A542" s="214"/>
      <c r="B542" s="215"/>
      <c r="C542" s="216"/>
      <c r="D542" s="120" t="s">
        <v>57</v>
      </c>
      <c r="E542" s="2">
        <f t="shared" si="223"/>
        <v>343.97447</v>
      </c>
      <c r="F542" s="2">
        <v>200.53</v>
      </c>
      <c r="G542" s="2">
        <v>0</v>
      </c>
      <c r="H542" s="2">
        <v>0</v>
      </c>
      <c r="I542" s="2">
        <v>143.44447</v>
      </c>
      <c r="J542" s="2">
        <v>0</v>
      </c>
      <c r="K542" s="2">
        <v>0</v>
      </c>
      <c r="L542" s="65"/>
    </row>
    <row r="543" spans="1:13" s="56" customFormat="1" ht="15" customHeight="1" x14ac:dyDescent="0.25">
      <c r="A543" s="214" t="s">
        <v>281</v>
      </c>
      <c r="B543" s="217" t="s">
        <v>318</v>
      </c>
      <c r="C543" s="216" t="s">
        <v>104</v>
      </c>
      <c r="D543" s="9" t="s">
        <v>54</v>
      </c>
      <c r="E543" s="4">
        <f t="shared" si="223"/>
        <v>38592</v>
      </c>
      <c r="F543" s="4">
        <f t="shared" ref="F543:K543" si="267">F544+F545</f>
        <v>3490.93</v>
      </c>
      <c r="G543" s="4">
        <f t="shared" si="267"/>
        <v>3480</v>
      </c>
      <c r="H543" s="4">
        <f t="shared" si="267"/>
        <v>0</v>
      </c>
      <c r="I543" s="4">
        <f t="shared" si="267"/>
        <v>0</v>
      </c>
      <c r="J543" s="4">
        <f t="shared" si="267"/>
        <v>11116.400000000001</v>
      </c>
      <c r="K543" s="4">
        <f t="shared" si="267"/>
        <v>20504.669999999998</v>
      </c>
      <c r="L543" s="65"/>
    </row>
    <row r="544" spans="1:13" s="56" customFormat="1" x14ac:dyDescent="0.25">
      <c r="A544" s="214"/>
      <c r="B544" s="217"/>
      <c r="C544" s="216"/>
      <c r="D544" s="120" t="s">
        <v>55</v>
      </c>
      <c r="E544" s="2">
        <f t="shared" si="223"/>
        <v>38218.42</v>
      </c>
      <c r="F544" s="2">
        <v>3456.02</v>
      </c>
      <c r="G544" s="2">
        <v>3445.2</v>
      </c>
      <c r="H544" s="2">
        <v>0</v>
      </c>
      <c r="I544" s="2">
        <v>0</v>
      </c>
      <c r="J544" s="2">
        <v>11005.2</v>
      </c>
      <c r="K544" s="2">
        <v>20312</v>
      </c>
      <c r="L544" s="65"/>
    </row>
    <row r="545" spans="1:12" s="56" customFormat="1" x14ac:dyDescent="0.25">
      <c r="A545" s="214"/>
      <c r="B545" s="217"/>
      <c r="C545" s="216"/>
      <c r="D545" s="120" t="s">
        <v>57</v>
      </c>
      <c r="E545" s="2">
        <f t="shared" si="223"/>
        <v>373.58</v>
      </c>
      <c r="F545" s="2">
        <v>34.909999999999997</v>
      </c>
      <c r="G545" s="2">
        <v>34.799999999999997</v>
      </c>
      <c r="H545" s="2">
        <v>0</v>
      </c>
      <c r="I545" s="2">
        <v>0</v>
      </c>
      <c r="J545" s="2">
        <v>111.2</v>
      </c>
      <c r="K545" s="2">
        <v>192.67</v>
      </c>
      <c r="L545" s="65"/>
    </row>
    <row r="546" spans="1:12" s="56" customFormat="1" ht="15" customHeight="1" x14ac:dyDescent="0.25">
      <c r="A546" s="214"/>
      <c r="B546" s="217"/>
      <c r="C546" s="216" t="s">
        <v>319</v>
      </c>
      <c r="D546" s="9" t="s">
        <v>54</v>
      </c>
      <c r="E546" s="4">
        <f t="shared" si="223"/>
        <v>155.4</v>
      </c>
      <c r="F546" s="4">
        <f t="shared" ref="F546:K546" si="268">F547+F548</f>
        <v>155.4</v>
      </c>
      <c r="G546" s="4">
        <f t="shared" si="268"/>
        <v>0</v>
      </c>
      <c r="H546" s="4">
        <f t="shared" si="268"/>
        <v>0</v>
      </c>
      <c r="I546" s="4">
        <f t="shared" si="268"/>
        <v>0</v>
      </c>
      <c r="J546" s="4">
        <f t="shared" si="268"/>
        <v>0</v>
      </c>
      <c r="K546" s="4">
        <f t="shared" si="268"/>
        <v>0</v>
      </c>
      <c r="L546" s="65"/>
    </row>
    <row r="547" spans="1:12" s="56" customFormat="1" x14ac:dyDescent="0.25">
      <c r="A547" s="214"/>
      <c r="B547" s="217"/>
      <c r="C547" s="216"/>
      <c r="D547" s="120" t="s">
        <v>55</v>
      </c>
      <c r="E547" s="2">
        <f t="shared" si="223"/>
        <v>153.84</v>
      </c>
      <c r="F547" s="2">
        <v>153.84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65"/>
    </row>
    <row r="548" spans="1:12" s="56" customFormat="1" x14ac:dyDescent="0.25">
      <c r="A548" s="214"/>
      <c r="B548" s="217"/>
      <c r="C548" s="216"/>
      <c r="D548" s="120" t="s">
        <v>57</v>
      </c>
      <c r="E548" s="2">
        <f t="shared" si="223"/>
        <v>1.56</v>
      </c>
      <c r="F548" s="2">
        <v>1.56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65"/>
    </row>
    <row r="549" spans="1:12" s="56" customFormat="1" ht="15" customHeight="1" x14ac:dyDescent="0.25">
      <c r="A549" s="214" t="s">
        <v>320</v>
      </c>
      <c r="B549" s="217" t="s">
        <v>321</v>
      </c>
      <c r="C549" s="216" t="s">
        <v>104</v>
      </c>
      <c r="D549" s="9" t="s">
        <v>54</v>
      </c>
      <c r="E549" s="4">
        <f t="shared" ref="E549:E554" si="269">F549+G549+H549+I549+J549+K549</f>
        <v>0</v>
      </c>
      <c r="F549" s="4">
        <v>0</v>
      </c>
      <c r="G549" s="4">
        <f>G550+G551</f>
        <v>0</v>
      </c>
      <c r="H549" s="4">
        <f>H550+H551</f>
        <v>0</v>
      </c>
      <c r="I549" s="4">
        <f>I550+I551</f>
        <v>0</v>
      </c>
      <c r="J549" s="4">
        <f>J550+J551</f>
        <v>0</v>
      </c>
      <c r="K549" s="4">
        <f>K550+K551</f>
        <v>0</v>
      </c>
      <c r="L549" s="65"/>
    </row>
    <row r="550" spans="1:12" s="56" customFormat="1" x14ac:dyDescent="0.25">
      <c r="A550" s="214"/>
      <c r="B550" s="217"/>
      <c r="C550" s="216"/>
      <c r="D550" s="120" t="s">
        <v>55</v>
      </c>
      <c r="E550" s="2">
        <f t="shared" si="269"/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65"/>
    </row>
    <row r="551" spans="1:12" s="56" customFormat="1" x14ac:dyDescent="0.25">
      <c r="A551" s="214"/>
      <c r="B551" s="217"/>
      <c r="C551" s="216"/>
      <c r="D551" s="120" t="s">
        <v>57</v>
      </c>
      <c r="E551" s="2">
        <f t="shared" si="269"/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65"/>
    </row>
    <row r="552" spans="1:12" s="56" customFormat="1" ht="15" customHeight="1" x14ac:dyDescent="0.25">
      <c r="A552" s="214"/>
      <c r="B552" s="217"/>
      <c r="C552" s="216" t="s">
        <v>322</v>
      </c>
      <c r="D552" s="9" t="s">
        <v>54</v>
      </c>
      <c r="E552" s="4">
        <f t="shared" si="269"/>
        <v>0</v>
      </c>
      <c r="F552" s="4">
        <v>0</v>
      </c>
      <c r="G552" s="4">
        <f>G553+G554</f>
        <v>0</v>
      </c>
      <c r="H552" s="4">
        <f>H553+H554</f>
        <v>0</v>
      </c>
      <c r="I552" s="4">
        <f>I553+I554</f>
        <v>0</v>
      </c>
      <c r="J552" s="4">
        <f>J553+J554</f>
        <v>0</v>
      </c>
      <c r="K552" s="4">
        <f>K553+K554</f>
        <v>0</v>
      </c>
      <c r="L552" s="65"/>
    </row>
    <row r="553" spans="1:12" s="56" customFormat="1" x14ac:dyDescent="0.25">
      <c r="A553" s="214"/>
      <c r="B553" s="217"/>
      <c r="C553" s="216"/>
      <c r="D553" s="120" t="s">
        <v>55</v>
      </c>
      <c r="E553" s="2">
        <f t="shared" si="269"/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65"/>
    </row>
    <row r="554" spans="1:12" s="56" customFormat="1" x14ac:dyDescent="0.25">
      <c r="A554" s="214"/>
      <c r="B554" s="217"/>
      <c r="C554" s="216"/>
      <c r="D554" s="120" t="s">
        <v>57</v>
      </c>
      <c r="E554" s="2">
        <f t="shared" si="269"/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65"/>
    </row>
    <row r="555" spans="1:12" s="56" customFormat="1" ht="15" customHeight="1" x14ac:dyDescent="0.25">
      <c r="A555" s="214" t="s">
        <v>323</v>
      </c>
      <c r="B555" s="217" t="s">
        <v>324</v>
      </c>
      <c r="C555" s="216" t="s">
        <v>104</v>
      </c>
      <c r="D555" s="9" t="s">
        <v>54</v>
      </c>
      <c r="E555" s="4">
        <f t="shared" ref="E555:E560" si="270">F555+G555+H555+I555+J555+K555</f>
        <v>0</v>
      </c>
      <c r="F555" s="4">
        <v>0</v>
      </c>
      <c r="G555" s="4">
        <f>G556+G557</f>
        <v>0</v>
      </c>
      <c r="H555" s="4">
        <f>H556+H557</f>
        <v>0</v>
      </c>
      <c r="I555" s="4">
        <f>I556+I557</f>
        <v>0</v>
      </c>
      <c r="J555" s="4">
        <f>J556+J557</f>
        <v>0</v>
      </c>
      <c r="K555" s="4">
        <f>K556+K557</f>
        <v>0</v>
      </c>
      <c r="L555" s="65"/>
    </row>
    <row r="556" spans="1:12" s="56" customFormat="1" x14ac:dyDescent="0.25">
      <c r="A556" s="214"/>
      <c r="B556" s="217"/>
      <c r="C556" s="216"/>
      <c r="D556" s="120" t="s">
        <v>55</v>
      </c>
      <c r="E556" s="2">
        <f t="shared" si="270"/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65"/>
    </row>
    <row r="557" spans="1:12" s="56" customFormat="1" x14ac:dyDescent="0.25">
      <c r="A557" s="214"/>
      <c r="B557" s="217"/>
      <c r="C557" s="216"/>
      <c r="D557" s="120" t="s">
        <v>57</v>
      </c>
      <c r="E557" s="2">
        <f t="shared" si="270"/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65"/>
    </row>
    <row r="558" spans="1:12" s="56" customFormat="1" ht="15" customHeight="1" x14ac:dyDescent="0.25">
      <c r="A558" s="214"/>
      <c r="B558" s="217"/>
      <c r="C558" s="216" t="s">
        <v>325</v>
      </c>
      <c r="D558" s="9" t="s">
        <v>54</v>
      </c>
      <c r="E558" s="4">
        <f t="shared" si="270"/>
        <v>0</v>
      </c>
      <c r="F558" s="4">
        <v>0</v>
      </c>
      <c r="G558" s="4">
        <f>G559+G560</f>
        <v>0</v>
      </c>
      <c r="H558" s="4">
        <f>H559+H560</f>
        <v>0</v>
      </c>
      <c r="I558" s="4">
        <f>I559+I560</f>
        <v>0</v>
      </c>
      <c r="J558" s="4">
        <f>J559+J560</f>
        <v>0</v>
      </c>
      <c r="K558" s="4">
        <f>K559+K560</f>
        <v>0</v>
      </c>
      <c r="L558" s="65"/>
    </row>
    <row r="559" spans="1:12" s="56" customFormat="1" x14ac:dyDescent="0.25">
      <c r="A559" s="214"/>
      <c r="B559" s="217"/>
      <c r="C559" s="216"/>
      <c r="D559" s="120" t="s">
        <v>55</v>
      </c>
      <c r="E559" s="2">
        <f t="shared" si="270"/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65"/>
    </row>
    <row r="560" spans="1:12" s="56" customFormat="1" x14ac:dyDescent="0.25">
      <c r="A560" s="214"/>
      <c r="B560" s="217"/>
      <c r="C560" s="216"/>
      <c r="D560" s="120" t="s">
        <v>57</v>
      </c>
      <c r="E560" s="2">
        <f t="shared" si="270"/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65"/>
    </row>
    <row r="561" spans="1:12" s="56" customFormat="1" ht="15" customHeight="1" x14ac:dyDescent="0.25">
      <c r="A561" s="214" t="s">
        <v>326</v>
      </c>
      <c r="B561" s="217" t="s">
        <v>327</v>
      </c>
      <c r="C561" s="216" t="s">
        <v>104</v>
      </c>
      <c r="D561" s="9" t="s">
        <v>54</v>
      </c>
      <c r="E561" s="4">
        <f t="shared" ref="E561:E566" si="271">F561+G561+H561+I561+J561+K561</f>
        <v>405.63</v>
      </c>
      <c r="F561" s="4">
        <v>0</v>
      </c>
      <c r="G561" s="4">
        <f>G562+G563</f>
        <v>0</v>
      </c>
      <c r="H561" s="4">
        <f>H562+H563</f>
        <v>0</v>
      </c>
      <c r="I561" s="4">
        <f>I562+I563</f>
        <v>0</v>
      </c>
      <c r="J561" s="4">
        <f>J562+J563</f>
        <v>0</v>
      </c>
      <c r="K561" s="4">
        <f>K562+K563</f>
        <v>405.63</v>
      </c>
      <c r="L561" s="65"/>
    </row>
    <row r="562" spans="1:12" s="56" customFormat="1" x14ac:dyDescent="0.25">
      <c r="A562" s="214"/>
      <c r="B562" s="217"/>
      <c r="C562" s="216"/>
      <c r="D562" s="120" t="s">
        <v>55</v>
      </c>
      <c r="E562" s="2">
        <f t="shared" si="271"/>
        <v>391.13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391.13</v>
      </c>
      <c r="L562" s="65"/>
    </row>
    <row r="563" spans="1:12" s="56" customFormat="1" x14ac:dyDescent="0.25">
      <c r="A563" s="214"/>
      <c r="B563" s="217"/>
      <c r="C563" s="216"/>
      <c r="D563" s="120" t="s">
        <v>57</v>
      </c>
      <c r="E563" s="2">
        <f t="shared" si="271"/>
        <v>14.5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14.5</v>
      </c>
      <c r="L563" s="65"/>
    </row>
    <row r="564" spans="1:12" s="56" customFormat="1" ht="15" customHeight="1" x14ac:dyDescent="0.25">
      <c r="A564" s="214"/>
      <c r="B564" s="217"/>
      <c r="C564" s="216" t="s">
        <v>319</v>
      </c>
      <c r="D564" s="9" t="s">
        <v>54</v>
      </c>
      <c r="E564" s="4">
        <f t="shared" si="271"/>
        <v>0</v>
      </c>
      <c r="F564" s="4">
        <v>0</v>
      </c>
      <c r="G564" s="4">
        <f>G565+G566</f>
        <v>0</v>
      </c>
      <c r="H564" s="4">
        <f>H565+H566</f>
        <v>0</v>
      </c>
      <c r="I564" s="4">
        <f>I565+I566</f>
        <v>0</v>
      </c>
      <c r="J564" s="4">
        <f>J565+J566</f>
        <v>0</v>
      </c>
      <c r="K564" s="4">
        <f>K565+K566</f>
        <v>0</v>
      </c>
      <c r="L564" s="65"/>
    </row>
    <row r="565" spans="1:12" s="56" customFormat="1" x14ac:dyDescent="0.25">
      <c r="A565" s="214"/>
      <c r="B565" s="217"/>
      <c r="C565" s="216"/>
      <c r="D565" s="120" t="s">
        <v>55</v>
      </c>
      <c r="E565" s="2">
        <f t="shared" si="271"/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65"/>
    </row>
    <row r="566" spans="1:12" s="56" customFormat="1" x14ac:dyDescent="0.25">
      <c r="A566" s="214"/>
      <c r="B566" s="217"/>
      <c r="C566" s="216"/>
      <c r="D566" s="120" t="s">
        <v>57</v>
      </c>
      <c r="E566" s="2">
        <f t="shared" si="271"/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65"/>
    </row>
    <row r="567" spans="1:12" s="56" customFormat="1" ht="18" customHeight="1" x14ac:dyDescent="0.25">
      <c r="A567" s="214" t="s">
        <v>328</v>
      </c>
      <c r="B567" s="217" t="s">
        <v>329</v>
      </c>
      <c r="C567" s="216" t="s">
        <v>104</v>
      </c>
      <c r="D567" s="9" t="s">
        <v>54</v>
      </c>
      <c r="E567" s="4">
        <f t="shared" si="223"/>
        <v>28427.949999999997</v>
      </c>
      <c r="F567" s="4">
        <f t="shared" ref="F567:K567" si="272">F568+F569</f>
        <v>1812.8500000000001</v>
      </c>
      <c r="G567" s="4">
        <f t="shared" si="272"/>
        <v>0</v>
      </c>
      <c r="H567" s="4">
        <f t="shared" si="272"/>
        <v>0</v>
      </c>
      <c r="I567" s="4">
        <f t="shared" si="272"/>
        <v>0</v>
      </c>
      <c r="J567" s="4">
        <f t="shared" si="272"/>
        <v>26615.1</v>
      </c>
      <c r="K567" s="4">
        <f t="shared" si="272"/>
        <v>0</v>
      </c>
      <c r="L567" s="65"/>
    </row>
    <row r="568" spans="1:12" s="56" customFormat="1" x14ac:dyDescent="0.25">
      <c r="A568" s="214"/>
      <c r="B568" s="217"/>
      <c r="C568" s="216"/>
      <c r="D568" s="120" t="s">
        <v>55</v>
      </c>
      <c r="E568" s="2">
        <f t="shared" si="223"/>
        <v>28143.72</v>
      </c>
      <c r="F568" s="2">
        <v>1794.72</v>
      </c>
      <c r="G568" s="2">
        <v>0</v>
      </c>
      <c r="H568" s="2">
        <v>0</v>
      </c>
      <c r="I568" s="2">
        <v>0</v>
      </c>
      <c r="J568" s="2">
        <v>26349</v>
      </c>
      <c r="K568" s="2">
        <v>0</v>
      </c>
      <c r="L568" s="65"/>
    </row>
    <row r="569" spans="1:12" s="56" customFormat="1" x14ac:dyDescent="0.25">
      <c r="A569" s="214"/>
      <c r="B569" s="217"/>
      <c r="C569" s="216"/>
      <c r="D569" s="120" t="s">
        <v>57</v>
      </c>
      <c r="E569" s="2">
        <f t="shared" si="223"/>
        <v>284.23</v>
      </c>
      <c r="F569" s="2">
        <v>18.13</v>
      </c>
      <c r="G569" s="2">
        <v>0</v>
      </c>
      <c r="H569" s="2">
        <v>0</v>
      </c>
      <c r="I569" s="2">
        <v>0</v>
      </c>
      <c r="J569" s="2">
        <f>266.1</f>
        <v>266.10000000000002</v>
      </c>
      <c r="K569" s="2">
        <v>0</v>
      </c>
      <c r="L569" s="65"/>
    </row>
    <row r="570" spans="1:12" s="56" customFormat="1" x14ac:dyDescent="0.25">
      <c r="A570" s="214"/>
      <c r="B570" s="217"/>
      <c r="C570" s="216" t="s">
        <v>322</v>
      </c>
      <c r="D570" s="9" t="s">
        <v>54</v>
      </c>
      <c r="E570" s="4">
        <f t="shared" si="223"/>
        <v>1304.98</v>
      </c>
      <c r="F570" s="4">
        <f t="shared" ref="F570:K570" si="273">F571+F572</f>
        <v>104.99000000000001</v>
      </c>
      <c r="G570" s="4">
        <f t="shared" si="273"/>
        <v>0</v>
      </c>
      <c r="H570" s="4">
        <f t="shared" si="273"/>
        <v>0</v>
      </c>
      <c r="I570" s="4">
        <f t="shared" si="273"/>
        <v>0</v>
      </c>
      <c r="J570" s="4">
        <f t="shared" si="273"/>
        <v>1199.99</v>
      </c>
      <c r="K570" s="4">
        <f t="shared" si="273"/>
        <v>0</v>
      </c>
      <c r="L570" s="65"/>
    </row>
    <row r="571" spans="1:12" s="56" customFormat="1" x14ac:dyDescent="0.25">
      <c r="A571" s="214"/>
      <c r="B571" s="217"/>
      <c r="C571" s="216"/>
      <c r="D571" s="120" t="s">
        <v>55</v>
      </c>
      <c r="E571" s="2">
        <f t="shared" si="223"/>
        <v>103.93</v>
      </c>
      <c r="F571" s="2">
        <v>103.93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65"/>
    </row>
    <row r="572" spans="1:12" s="56" customFormat="1" ht="24" customHeight="1" x14ac:dyDescent="0.25">
      <c r="A572" s="214"/>
      <c r="B572" s="217"/>
      <c r="C572" s="216"/>
      <c r="D572" s="120" t="s">
        <v>57</v>
      </c>
      <c r="E572" s="2">
        <f t="shared" si="223"/>
        <v>1201.05</v>
      </c>
      <c r="F572" s="2">
        <v>1.06</v>
      </c>
      <c r="G572" s="2">
        <v>0</v>
      </c>
      <c r="H572" s="2">
        <v>0</v>
      </c>
      <c r="I572" s="2">
        <v>0</v>
      </c>
      <c r="J572" s="2">
        <v>1199.99</v>
      </c>
      <c r="K572" s="2">
        <v>0</v>
      </c>
      <c r="L572" s="65"/>
    </row>
    <row r="573" spans="1:12" s="56" customFormat="1" ht="29.25" customHeight="1" x14ac:dyDescent="0.25">
      <c r="A573" s="214" t="s">
        <v>330</v>
      </c>
      <c r="B573" s="215" t="s">
        <v>331</v>
      </c>
      <c r="C573" s="216" t="s">
        <v>104</v>
      </c>
      <c r="D573" s="9" t="s">
        <v>54</v>
      </c>
      <c r="E573" s="4">
        <f t="shared" si="223"/>
        <v>220354.22999999998</v>
      </c>
      <c r="F573" s="4">
        <f t="shared" ref="F573:K573" si="274">F574+F575</f>
        <v>80850.23</v>
      </c>
      <c r="G573" s="4">
        <f t="shared" si="274"/>
        <v>0</v>
      </c>
      <c r="H573" s="4">
        <f t="shared" si="274"/>
        <v>139504</v>
      </c>
      <c r="I573" s="4">
        <f t="shared" si="274"/>
        <v>0</v>
      </c>
      <c r="J573" s="4">
        <f t="shared" si="274"/>
        <v>0</v>
      </c>
      <c r="K573" s="4">
        <f t="shared" si="274"/>
        <v>0</v>
      </c>
      <c r="L573" s="65"/>
    </row>
    <row r="574" spans="1:12" s="56" customFormat="1" ht="28.5" customHeight="1" x14ac:dyDescent="0.25">
      <c r="A574" s="214"/>
      <c r="B574" s="215"/>
      <c r="C574" s="216"/>
      <c r="D574" s="120" t="s">
        <v>55</v>
      </c>
      <c r="E574" s="2">
        <f t="shared" ref="E574:E668" si="275">F574+G574+H574+I574+J574+K574</f>
        <v>218428.79999999999</v>
      </c>
      <c r="F574" s="2">
        <v>80024.800000000003</v>
      </c>
      <c r="G574" s="2">
        <v>0</v>
      </c>
      <c r="H574" s="2">
        <v>138404</v>
      </c>
      <c r="I574" s="2">
        <v>0</v>
      </c>
      <c r="J574" s="2">
        <v>0</v>
      </c>
      <c r="K574" s="2">
        <v>0</v>
      </c>
      <c r="L574" s="65"/>
    </row>
    <row r="575" spans="1:12" s="56" customFormat="1" ht="29.25" customHeight="1" x14ac:dyDescent="0.25">
      <c r="A575" s="214"/>
      <c r="B575" s="215"/>
      <c r="C575" s="216"/>
      <c r="D575" s="120" t="s">
        <v>57</v>
      </c>
      <c r="E575" s="2">
        <f t="shared" si="275"/>
        <v>1925.4299999999998</v>
      </c>
      <c r="F575" s="2">
        <v>825.43</v>
      </c>
      <c r="G575" s="2">
        <v>0</v>
      </c>
      <c r="H575" s="2">
        <v>1100</v>
      </c>
      <c r="I575" s="2">
        <v>0</v>
      </c>
      <c r="J575" s="2">
        <v>0</v>
      </c>
      <c r="K575" s="2">
        <v>0</v>
      </c>
      <c r="L575" s="65"/>
    </row>
    <row r="576" spans="1:12" s="56" customFormat="1" ht="21" customHeight="1" x14ac:dyDescent="0.25">
      <c r="A576" s="214" t="s">
        <v>332</v>
      </c>
      <c r="B576" s="217" t="s">
        <v>333</v>
      </c>
      <c r="C576" s="216" t="s">
        <v>104</v>
      </c>
      <c r="D576" s="9" t="s">
        <v>54</v>
      </c>
      <c r="E576" s="4">
        <f t="shared" si="275"/>
        <v>614</v>
      </c>
      <c r="F576" s="4">
        <f t="shared" ref="F576:K576" si="276">F577+F578</f>
        <v>614</v>
      </c>
      <c r="G576" s="4">
        <f t="shared" si="276"/>
        <v>0</v>
      </c>
      <c r="H576" s="4">
        <f t="shared" si="276"/>
        <v>0</v>
      </c>
      <c r="I576" s="4">
        <f t="shared" si="276"/>
        <v>0</v>
      </c>
      <c r="J576" s="4">
        <f t="shared" si="276"/>
        <v>0</v>
      </c>
      <c r="K576" s="4">
        <f t="shared" si="276"/>
        <v>0</v>
      </c>
      <c r="L576" s="65"/>
    </row>
    <row r="577" spans="1:12" s="56" customFormat="1" ht="27" customHeight="1" x14ac:dyDescent="0.25">
      <c r="A577" s="214"/>
      <c r="B577" s="217"/>
      <c r="C577" s="216"/>
      <c r="D577" s="120" t="s">
        <v>55</v>
      </c>
      <c r="E577" s="2">
        <f t="shared" si="275"/>
        <v>607.86</v>
      </c>
      <c r="F577" s="2">
        <v>607.86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65"/>
    </row>
    <row r="578" spans="1:12" s="56" customFormat="1" ht="27.75" customHeight="1" x14ac:dyDescent="0.25">
      <c r="A578" s="214"/>
      <c r="B578" s="217"/>
      <c r="C578" s="216"/>
      <c r="D578" s="120" t="s">
        <v>57</v>
      </c>
      <c r="E578" s="2">
        <f t="shared" si="275"/>
        <v>6.14</v>
      </c>
      <c r="F578" s="2">
        <v>6.14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65"/>
    </row>
    <row r="579" spans="1:12" s="56" customFormat="1" ht="25.5" customHeight="1" x14ac:dyDescent="0.25">
      <c r="A579" s="214"/>
      <c r="B579" s="217"/>
      <c r="C579" s="216" t="s">
        <v>325</v>
      </c>
      <c r="D579" s="9" t="s">
        <v>54</v>
      </c>
      <c r="E579" s="4">
        <f t="shared" si="275"/>
        <v>35.49</v>
      </c>
      <c r="F579" s="4">
        <f t="shared" ref="F579:K579" si="277">F580+F581</f>
        <v>35.49</v>
      </c>
      <c r="G579" s="4">
        <f t="shared" si="277"/>
        <v>0</v>
      </c>
      <c r="H579" s="4">
        <f t="shared" si="277"/>
        <v>0</v>
      </c>
      <c r="I579" s="4">
        <f t="shared" si="277"/>
        <v>0</v>
      </c>
      <c r="J579" s="4">
        <f t="shared" si="277"/>
        <v>0</v>
      </c>
      <c r="K579" s="4">
        <f t="shared" si="277"/>
        <v>0</v>
      </c>
      <c r="L579" s="65"/>
    </row>
    <row r="580" spans="1:12" s="56" customFormat="1" ht="24.75" customHeight="1" x14ac:dyDescent="0.25">
      <c r="A580" s="214"/>
      <c r="B580" s="217"/>
      <c r="C580" s="216"/>
      <c r="D580" s="120" t="s">
        <v>55</v>
      </c>
      <c r="E580" s="2">
        <f t="shared" si="275"/>
        <v>35.14</v>
      </c>
      <c r="F580" s="2">
        <v>35.14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65"/>
    </row>
    <row r="581" spans="1:12" s="56" customFormat="1" x14ac:dyDescent="0.25">
      <c r="A581" s="214"/>
      <c r="B581" s="217"/>
      <c r="C581" s="216"/>
      <c r="D581" s="120" t="s">
        <v>57</v>
      </c>
      <c r="E581" s="2">
        <f t="shared" si="275"/>
        <v>0.35</v>
      </c>
      <c r="F581" s="2">
        <v>0.35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65"/>
    </row>
    <row r="582" spans="1:12" s="56" customFormat="1" x14ac:dyDescent="0.25">
      <c r="A582" s="214" t="s">
        <v>334</v>
      </c>
      <c r="B582" s="215" t="s">
        <v>317</v>
      </c>
      <c r="C582" s="216" t="s">
        <v>104</v>
      </c>
      <c r="D582" s="9" t="s">
        <v>54</v>
      </c>
      <c r="E582" s="4">
        <f t="shared" si="275"/>
        <v>20053.259999999998</v>
      </c>
      <c r="F582" s="4">
        <f t="shared" ref="F582:K582" si="278">F583+F584</f>
        <v>20053.259999999998</v>
      </c>
      <c r="G582" s="4">
        <f t="shared" si="278"/>
        <v>0</v>
      </c>
      <c r="H582" s="4">
        <f t="shared" si="278"/>
        <v>0</v>
      </c>
      <c r="I582" s="4">
        <f t="shared" si="278"/>
        <v>0</v>
      </c>
      <c r="J582" s="4">
        <f t="shared" si="278"/>
        <v>0</v>
      </c>
      <c r="K582" s="4">
        <f t="shared" si="278"/>
        <v>0</v>
      </c>
      <c r="L582" s="65"/>
    </row>
    <row r="583" spans="1:12" s="56" customFormat="1" x14ac:dyDescent="0.25">
      <c r="A583" s="214"/>
      <c r="B583" s="215"/>
      <c r="C583" s="216"/>
      <c r="D583" s="120" t="s">
        <v>55</v>
      </c>
      <c r="E583" s="2">
        <f t="shared" si="275"/>
        <v>19852.73</v>
      </c>
      <c r="F583" s="2">
        <v>19852.73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65"/>
    </row>
    <row r="584" spans="1:12" s="56" customFormat="1" x14ac:dyDescent="0.25">
      <c r="A584" s="214"/>
      <c r="B584" s="215"/>
      <c r="C584" s="216"/>
      <c r="D584" s="120" t="s">
        <v>57</v>
      </c>
      <c r="E584" s="2">
        <f t="shared" si="275"/>
        <v>200.53</v>
      </c>
      <c r="F584" s="2">
        <v>200.53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65"/>
    </row>
    <row r="585" spans="1:12" s="56" customFormat="1" ht="15" customHeight="1" x14ac:dyDescent="0.25">
      <c r="A585" s="214" t="s">
        <v>335</v>
      </c>
      <c r="B585" s="217" t="s">
        <v>336</v>
      </c>
      <c r="C585" s="216" t="s">
        <v>104</v>
      </c>
      <c r="D585" s="9" t="s">
        <v>54</v>
      </c>
      <c r="E585" s="4">
        <f t="shared" ref="E585:E587" si="279">F585+G585+H585+I585+J585+K585</f>
        <v>1460</v>
      </c>
      <c r="F585" s="4">
        <f t="shared" ref="F585:K585" si="280">F586+F587</f>
        <v>0</v>
      </c>
      <c r="G585" s="4">
        <f t="shared" si="280"/>
        <v>0</v>
      </c>
      <c r="H585" s="4">
        <f t="shared" si="280"/>
        <v>0</v>
      </c>
      <c r="I585" s="4">
        <f t="shared" si="280"/>
        <v>0</v>
      </c>
      <c r="J585" s="4">
        <f t="shared" si="280"/>
        <v>1460</v>
      </c>
      <c r="K585" s="4">
        <f t="shared" si="280"/>
        <v>0</v>
      </c>
      <c r="L585" s="65"/>
    </row>
    <row r="586" spans="1:12" s="56" customFormat="1" x14ac:dyDescent="0.25">
      <c r="A586" s="214"/>
      <c r="B586" s="217"/>
      <c r="C586" s="216"/>
      <c r="D586" s="120" t="s">
        <v>55</v>
      </c>
      <c r="E586" s="2">
        <f t="shared" si="279"/>
        <v>1445.4</v>
      </c>
      <c r="F586" s="2">
        <v>0</v>
      </c>
      <c r="G586" s="2">
        <v>0</v>
      </c>
      <c r="H586" s="2">
        <v>0</v>
      </c>
      <c r="I586" s="2">
        <v>0</v>
      </c>
      <c r="J586" s="2">
        <v>1445.4</v>
      </c>
      <c r="K586" s="2">
        <v>0</v>
      </c>
      <c r="L586" s="65"/>
    </row>
    <row r="587" spans="1:12" s="56" customFormat="1" x14ac:dyDescent="0.25">
      <c r="A587" s="214"/>
      <c r="B587" s="217"/>
      <c r="C587" s="216"/>
      <c r="D587" s="120" t="s">
        <v>57</v>
      </c>
      <c r="E587" s="2">
        <f t="shared" si="279"/>
        <v>14.6</v>
      </c>
      <c r="F587" s="2">
        <v>0</v>
      </c>
      <c r="G587" s="3">
        <v>0</v>
      </c>
      <c r="H587" s="2">
        <v>0</v>
      </c>
      <c r="I587" s="2">
        <v>0</v>
      </c>
      <c r="J587" s="2">
        <v>14.6</v>
      </c>
      <c r="K587" s="2">
        <v>0</v>
      </c>
      <c r="L587" s="65"/>
    </row>
    <row r="588" spans="1:12" s="56" customFormat="1" ht="15" customHeight="1" x14ac:dyDescent="0.25">
      <c r="A588" s="214" t="s">
        <v>337</v>
      </c>
      <c r="B588" s="217" t="s">
        <v>338</v>
      </c>
      <c r="C588" s="216" t="s">
        <v>104</v>
      </c>
      <c r="D588" s="9" t="s">
        <v>54</v>
      </c>
      <c r="E588" s="4">
        <f t="shared" ref="E588:E590" si="281">F588+G588+H588+I588+J588+K588</f>
        <v>0</v>
      </c>
      <c r="F588" s="4">
        <f t="shared" ref="F588:K588" si="282">F589+F590</f>
        <v>0</v>
      </c>
      <c r="G588" s="4">
        <f t="shared" si="282"/>
        <v>0</v>
      </c>
      <c r="H588" s="4">
        <f t="shared" si="282"/>
        <v>0</v>
      </c>
      <c r="I588" s="4">
        <f t="shared" si="282"/>
        <v>0</v>
      </c>
      <c r="J588" s="4">
        <f t="shared" si="282"/>
        <v>0</v>
      </c>
      <c r="K588" s="4">
        <f t="shared" si="282"/>
        <v>0</v>
      </c>
      <c r="L588" s="65"/>
    </row>
    <row r="589" spans="1:12" s="56" customFormat="1" x14ac:dyDescent="0.25">
      <c r="A589" s="214"/>
      <c r="B589" s="217"/>
      <c r="C589" s="216"/>
      <c r="D589" s="120" t="s">
        <v>55</v>
      </c>
      <c r="E589" s="2">
        <f t="shared" si="281"/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65"/>
    </row>
    <row r="590" spans="1:12" s="56" customFormat="1" x14ac:dyDescent="0.25">
      <c r="A590" s="214"/>
      <c r="B590" s="217"/>
      <c r="C590" s="216"/>
      <c r="D590" s="120" t="s">
        <v>57</v>
      </c>
      <c r="E590" s="2">
        <f t="shared" si="281"/>
        <v>0</v>
      </c>
      <c r="F590" s="2">
        <v>0</v>
      </c>
      <c r="G590" s="3">
        <v>0</v>
      </c>
      <c r="H590" s="2">
        <v>0</v>
      </c>
      <c r="I590" s="2">
        <v>0</v>
      </c>
      <c r="J590" s="2">
        <v>0</v>
      </c>
      <c r="K590" s="2">
        <v>0</v>
      </c>
      <c r="L590" s="65"/>
    </row>
    <row r="591" spans="1:12" s="56" customFormat="1" ht="27" customHeight="1" x14ac:dyDescent="0.25">
      <c r="A591" s="214" t="s">
        <v>339</v>
      </c>
      <c r="B591" s="215" t="s">
        <v>340</v>
      </c>
      <c r="C591" s="216" t="s">
        <v>341</v>
      </c>
      <c r="D591" s="9" t="s">
        <v>54</v>
      </c>
      <c r="E591" s="4">
        <f t="shared" ref="E591:E593" si="283">F591+G591+H591+I591+J591+K591</f>
        <v>568</v>
      </c>
      <c r="F591" s="4">
        <f t="shared" ref="F591:K591" si="284">F592+F593</f>
        <v>0</v>
      </c>
      <c r="G591" s="4">
        <f t="shared" si="284"/>
        <v>0</v>
      </c>
      <c r="H591" s="4">
        <f t="shared" si="284"/>
        <v>0</v>
      </c>
      <c r="I591" s="4">
        <f t="shared" si="284"/>
        <v>0</v>
      </c>
      <c r="J591" s="4">
        <f t="shared" si="284"/>
        <v>568</v>
      </c>
      <c r="K591" s="4">
        <f t="shared" si="284"/>
        <v>0</v>
      </c>
      <c r="L591" s="65"/>
    </row>
    <row r="592" spans="1:12" s="56" customFormat="1" ht="25.5" customHeight="1" x14ac:dyDescent="0.25">
      <c r="A592" s="214"/>
      <c r="B592" s="215"/>
      <c r="C592" s="216"/>
      <c r="D592" s="120" t="s">
        <v>55</v>
      </c>
      <c r="E592" s="2">
        <f t="shared" si="283"/>
        <v>568</v>
      </c>
      <c r="F592" s="2">
        <v>0</v>
      </c>
      <c r="G592" s="2">
        <v>0</v>
      </c>
      <c r="H592" s="2">
        <v>0</v>
      </c>
      <c r="I592" s="2">
        <v>0</v>
      </c>
      <c r="J592" s="2">
        <v>568</v>
      </c>
      <c r="K592" s="2">
        <v>0</v>
      </c>
      <c r="L592" s="65"/>
    </row>
    <row r="593" spans="1:12" s="56" customFormat="1" ht="25.5" customHeight="1" x14ac:dyDescent="0.25">
      <c r="A593" s="214"/>
      <c r="B593" s="215"/>
      <c r="C593" s="216"/>
      <c r="D593" s="120" t="s">
        <v>57</v>
      </c>
      <c r="E593" s="2">
        <f t="shared" si="283"/>
        <v>0</v>
      </c>
      <c r="F593" s="2">
        <v>0</v>
      </c>
      <c r="G593" s="3">
        <v>0</v>
      </c>
      <c r="H593" s="2">
        <v>0</v>
      </c>
      <c r="I593" s="2">
        <v>0</v>
      </c>
      <c r="J593" s="2">
        <v>0</v>
      </c>
      <c r="K593" s="2">
        <v>0</v>
      </c>
      <c r="L593" s="65"/>
    </row>
    <row r="594" spans="1:12" s="56" customFormat="1" ht="24.75" customHeight="1" x14ac:dyDescent="0.25">
      <c r="A594" s="214" t="s">
        <v>64</v>
      </c>
      <c r="B594" s="215" t="s">
        <v>103</v>
      </c>
      <c r="C594" s="216" t="s">
        <v>104</v>
      </c>
      <c r="D594" s="9" t="s">
        <v>54</v>
      </c>
      <c r="E594" s="4">
        <f t="shared" si="275"/>
        <v>663.4</v>
      </c>
      <c r="F594" s="4">
        <f t="shared" ref="F594:K594" si="285">F595+F596</f>
        <v>0</v>
      </c>
      <c r="G594" s="4">
        <f t="shared" si="285"/>
        <v>663.4</v>
      </c>
      <c r="H594" s="4">
        <f t="shared" si="285"/>
        <v>0</v>
      </c>
      <c r="I594" s="4">
        <f t="shared" si="285"/>
        <v>0</v>
      </c>
      <c r="J594" s="4">
        <f t="shared" si="285"/>
        <v>0</v>
      </c>
      <c r="K594" s="4">
        <f t="shared" si="285"/>
        <v>0</v>
      </c>
      <c r="L594" s="65"/>
    </row>
    <row r="595" spans="1:12" s="56" customFormat="1" ht="24.75" customHeight="1" x14ac:dyDescent="0.25">
      <c r="A595" s="214"/>
      <c r="B595" s="215"/>
      <c r="C595" s="216"/>
      <c r="D595" s="120" t="s">
        <v>55</v>
      </c>
      <c r="E595" s="2">
        <f t="shared" si="275"/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65"/>
    </row>
    <row r="596" spans="1:12" s="56" customFormat="1" ht="24.75" customHeight="1" x14ac:dyDescent="0.25">
      <c r="A596" s="214"/>
      <c r="B596" s="215"/>
      <c r="C596" s="216"/>
      <c r="D596" s="120" t="s">
        <v>57</v>
      </c>
      <c r="E596" s="2">
        <f t="shared" si="275"/>
        <v>663.4</v>
      </c>
      <c r="F596" s="2">
        <v>0</v>
      </c>
      <c r="G596" s="3">
        <v>663.4</v>
      </c>
      <c r="H596" s="2">
        <v>0</v>
      </c>
      <c r="I596" s="2">
        <v>0</v>
      </c>
      <c r="J596" s="2">
        <v>0</v>
      </c>
      <c r="K596" s="2">
        <v>0</v>
      </c>
      <c r="L596" s="65"/>
    </row>
    <row r="597" spans="1:12" s="56" customFormat="1" ht="26.25" customHeight="1" x14ac:dyDescent="0.25">
      <c r="A597" s="214" t="s">
        <v>66</v>
      </c>
      <c r="B597" s="215" t="s">
        <v>331</v>
      </c>
      <c r="C597" s="216" t="s">
        <v>104</v>
      </c>
      <c r="D597" s="9" t="s">
        <v>54</v>
      </c>
      <c r="E597" s="4">
        <f t="shared" si="275"/>
        <v>5895.54</v>
      </c>
      <c r="F597" s="4">
        <f t="shared" ref="F597:K597" si="286">F598+F599</f>
        <v>0</v>
      </c>
      <c r="G597" s="4">
        <f t="shared" si="286"/>
        <v>0</v>
      </c>
      <c r="H597" s="4">
        <f t="shared" si="286"/>
        <v>5895.54</v>
      </c>
      <c r="I597" s="4">
        <f t="shared" si="286"/>
        <v>0</v>
      </c>
      <c r="J597" s="4">
        <f t="shared" si="286"/>
        <v>0</v>
      </c>
      <c r="K597" s="4">
        <f t="shared" si="286"/>
        <v>0</v>
      </c>
      <c r="L597" s="65"/>
    </row>
    <row r="598" spans="1:12" s="56" customFormat="1" ht="26.25" customHeight="1" x14ac:dyDescent="0.25">
      <c r="A598" s="214"/>
      <c r="B598" s="215"/>
      <c r="C598" s="216"/>
      <c r="D598" s="120" t="s">
        <v>55</v>
      </c>
      <c r="E598" s="2">
        <f t="shared" si="275"/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65"/>
    </row>
    <row r="599" spans="1:12" s="56" customFormat="1" ht="26.25" customHeight="1" x14ac:dyDescent="0.25">
      <c r="A599" s="214"/>
      <c r="B599" s="215"/>
      <c r="C599" s="216"/>
      <c r="D599" s="120" t="s">
        <v>57</v>
      </c>
      <c r="E599" s="2">
        <f t="shared" si="275"/>
        <v>5895.54</v>
      </c>
      <c r="F599" s="2">
        <v>0</v>
      </c>
      <c r="G599" s="3">
        <v>0</v>
      </c>
      <c r="H599" s="2">
        <v>5895.54</v>
      </c>
      <c r="I599" s="2">
        <v>0</v>
      </c>
      <c r="J599" s="2">
        <v>0</v>
      </c>
      <c r="K599" s="2">
        <v>0</v>
      </c>
      <c r="L599" s="65"/>
    </row>
    <row r="600" spans="1:12" s="56" customFormat="1" ht="27" customHeight="1" x14ac:dyDescent="0.25">
      <c r="A600" s="214" t="s">
        <v>300</v>
      </c>
      <c r="B600" s="215" t="s">
        <v>342</v>
      </c>
      <c r="C600" s="216" t="s">
        <v>104</v>
      </c>
      <c r="D600" s="9" t="s">
        <v>54</v>
      </c>
      <c r="E600" s="4">
        <f t="shared" ref="E600:E602" si="287">F600+G600+H600+I600+J600+K600</f>
        <v>2542.4</v>
      </c>
      <c r="F600" s="4">
        <f t="shared" ref="F600:K600" si="288">F601+F602</f>
        <v>0</v>
      </c>
      <c r="G600" s="4">
        <f t="shared" si="288"/>
        <v>0</v>
      </c>
      <c r="H600" s="4">
        <f t="shared" si="288"/>
        <v>0</v>
      </c>
      <c r="I600" s="4">
        <f t="shared" si="288"/>
        <v>0</v>
      </c>
      <c r="J600" s="4">
        <f t="shared" si="288"/>
        <v>2542.4</v>
      </c>
      <c r="K600" s="4">
        <f t="shared" si="288"/>
        <v>0</v>
      </c>
      <c r="L600" s="65"/>
    </row>
    <row r="601" spans="1:12" s="56" customFormat="1" ht="25.5" customHeight="1" x14ac:dyDescent="0.25">
      <c r="A601" s="214"/>
      <c r="B601" s="215"/>
      <c r="C601" s="216"/>
      <c r="D601" s="120" t="s">
        <v>55</v>
      </c>
      <c r="E601" s="2">
        <f t="shared" si="287"/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65"/>
    </row>
    <row r="602" spans="1:12" s="56" customFormat="1" ht="25.5" customHeight="1" x14ac:dyDescent="0.25">
      <c r="A602" s="214"/>
      <c r="B602" s="215"/>
      <c r="C602" s="216"/>
      <c r="D602" s="120" t="s">
        <v>57</v>
      </c>
      <c r="E602" s="2">
        <f t="shared" si="287"/>
        <v>2542.4</v>
      </c>
      <c r="F602" s="2">
        <v>0</v>
      </c>
      <c r="G602" s="3">
        <v>0</v>
      </c>
      <c r="H602" s="2">
        <v>0</v>
      </c>
      <c r="I602" s="2">
        <v>0</v>
      </c>
      <c r="J602" s="2">
        <v>2542.4</v>
      </c>
      <c r="K602" s="2">
        <v>0</v>
      </c>
      <c r="L602" s="65"/>
    </row>
    <row r="603" spans="1:12" s="63" customFormat="1" ht="19.5" customHeight="1" x14ac:dyDescent="0.25">
      <c r="A603" s="218" t="s">
        <v>69</v>
      </c>
      <c r="B603" s="221" t="s">
        <v>343</v>
      </c>
      <c r="C603" s="221"/>
      <c r="D603" s="122" t="s">
        <v>54</v>
      </c>
      <c r="E603" s="18">
        <f>F603+G603+H603+I603+J603+K603</f>
        <v>132463.08639000001</v>
      </c>
      <c r="F603" s="18">
        <f t="shared" ref="F603:K603" si="289">F604+F605</f>
        <v>56525.14</v>
      </c>
      <c r="G603" s="18">
        <f t="shared" si="289"/>
        <v>10110.130000000001</v>
      </c>
      <c r="H603" s="18">
        <f t="shared" si="289"/>
        <v>3978.23</v>
      </c>
      <c r="I603" s="18">
        <f t="shared" si="289"/>
        <v>0</v>
      </c>
      <c r="J603" s="18">
        <f t="shared" si="289"/>
        <v>36531.210000000006</v>
      </c>
      <c r="K603" s="18">
        <f t="shared" si="289"/>
        <v>25318.376389999998</v>
      </c>
      <c r="L603" s="70"/>
    </row>
    <row r="604" spans="1:12" s="63" customFormat="1" x14ac:dyDescent="0.25">
      <c r="A604" s="218"/>
      <c r="B604" s="221"/>
      <c r="C604" s="221"/>
      <c r="D604" s="11" t="s">
        <v>55</v>
      </c>
      <c r="E604" s="12">
        <f t="shared" si="275"/>
        <v>106196.56999999999</v>
      </c>
      <c r="F604" s="12">
        <f t="shared" ref="F604:H605" si="290">F607</f>
        <v>55959.92</v>
      </c>
      <c r="G604" s="12">
        <f t="shared" si="290"/>
        <v>5572.14</v>
      </c>
      <c r="H604" s="12">
        <f t="shared" si="290"/>
        <v>3930.2</v>
      </c>
      <c r="I604" s="12">
        <f>I655</f>
        <v>0</v>
      </c>
      <c r="J604" s="12">
        <f>J607</f>
        <v>36139.300000000003</v>
      </c>
      <c r="K604" s="12">
        <f>K607</f>
        <v>4595.01</v>
      </c>
      <c r="L604" s="70"/>
    </row>
    <row r="605" spans="1:12" s="63" customFormat="1" x14ac:dyDescent="0.25">
      <c r="A605" s="218"/>
      <c r="B605" s="221"/>
      <c r="C605" s="221"/>
      <c r="D605" s="11" t="s">
        <v>57</v>
      </c>
      <c r="E605" s="12">
        <f>F605+G605+H605+I605+J605+K605</f>
        <v>26266.516389999997</v>
      </c>
      <c r="F605" s="12">
        <f>F608+F659</f>
        <v>565.22</v>
      </c>
      <c r="G605" s="12">
        <f>G608+G659</f>
        <v>4537.99</v>
      </c>
      <c r="H605" s="12">
        <f t="shared" si="290"/>
        <v>48.03</v>
      </c>
      <c r="I605" s="12">
        <f>I656</f>
        <v>0</v>
      </c>
      <c r="J605" s="12">
        <f>J608</f>
        <v>391.91</v>
      </c>
      <c r="K605" s="12">
        <f>K608+K659+K662</f>
        <v>20723.366389999996</v>
      </c>
      <c r="L605" s="70"/>
    </row>
    <row r="606" spans="1:12" s="56" customFormat="1" ht="29.25" customHeight="1" x14ac:dyDescent="0.25">
      <c r="A606" s="214" t="s">
        <v>71</v>
      </c>
      <c r="B606" s="217" t="s">
        <v>344</v>
      </c>
      <c r="C606" s="217"/>
      <c r="D606" s="9" t="s">
        <v>54</v>
      </c>
      <c r="E606" s="4">
        <f>F606+G606+H606+I606+J606+K606</f>
        <v>126431.67246</v>
      </c>
      <c r="F606" s="4">
        <f t="shared" ref="F606:K606" si="291">F607+F608</f>
        <v>56525.14</v>
      </c>
      <c r="G606" s="4">
        <f t="shared" si="291"/>
        <v>5628.43</v>
      </c>
      <c r="H606" s="4">
        <f t="shared" si="291"/>
        <v>3978.23</v>
      </c>
      <c r="I606" s="4">
        <f t="shared" si="291"/>
        <v>0</v>
      </c>
      <c r="J606" s="4">
        <f t="shared" si="291"/>
        <v>36531.210000000006</v>
      </c>
      <c r="K606" s="4">
        <f t="shared" si="291"/>
        <v>23768.66246</v>
      </c>
      <c r="L606" s="65"/>
    </row>
    <row r="607" spans="1:12" s="56" customFormat="1" x14ac:dyDescent="0.25">
      <c r="A607" s="214"/>
      <c r="B607" s="217"/>
      <c r="C607" s="217"/>
      <c r="D607" s="120" t="s">
        <v>55</v>
      </c>
      <c r="E607" s="2">
        <f t="shared" si="275"/>
        <v>106196.56999999999</v>
      </c>
      <c r="F607" s="2">
        <v>55959.92</v>
      </c>
      <c r="G607" s="2">
        <f t="shared" ref="G607:I608" si="292">G610+G622+G625+G628+G631+G634+G637+G640+G643+G646+G649+G613</f>
        <v>5572.14</v>
      </c>
      <c r="H607" s="2">
        <f t="shared" si="292"/>
        <v>3930.2</v>
      </c>
      <c r="I607" s="2">
        <f t="shared" si="292"/>
        <v>0</v>
      </c>
      <c r="J607" s="2">
        <f>J610+J622+J625+J628+J631+J634+J637+J640+J643+J646+J649+J613+J616</f>
        <v>36139.300000000003</v>
      </c>
      <c r="K607" s="2">
        <f>K610+K622+K625+K628+K631+K634+K637+K640+K643+K646+K649+K613+K616+K652+K655</f>
        <v>4595.01</v>
      </c>
      <c r="L607" s="65"/>
    </row>
    <row r="608" spans="1:12" s="56" customFormat="1" x14ac:dyDescent="0.25">
      <c r="A608" s="214"/>
      <c r="B608" s="217"/>
      <c r="C608" s="217"/>
      <c r="D608" s="120" t="s">
        <v>57</v>
      </c>
      <c r="E608" s="2">
        <f>F608+G608+H608+I608+J608+K608</f>
        <v>20235.102459999998</v>
      </c>
      <c r="F608" s="2">
        <v>565.22</v>
      </c>
      <c r="G608" s="2">
        <f t="shared" si="292"/>
        <v>56.29</v>
      </c>
      <c r="H608" s="2">
        <f t="shared" si="292"/>
        <v>48.03</v>
      </c>
      <c r="I608" s="2">
        <f t="shared" si="292"/>
        <v>0</v>
      </c>
      <c r="J608" s="2">
        <f>J611+J623+J626+J629+J632+J635+J638+J641+J644+J647+J650+J614+J617</f>
        <v>391.91</v>
      </c>
      <c r="K608" s="2">
        <f>K611+K623+K626+K629+K632+K635+K638+K641+K644+K647+K650+K614+K617+K653+K656</f>
        <v>19173.652459999998</v>
      </c>
      <c r="L608" s="65"/>
    </row>
    <row r="609" spans="1:12" s="56" customFormat="1" ht="27.75" customHeight="1" x14ac:dyDescent="0.25">
      <c r="A609" s="214" t="s">
        <v>73</v>
      </c>
      <c r="B609" s="217" t="s">
        <v>345</v>
      </c>
      <c r="C609" s="216" t="s">
        <v>104</v>
      </c>
      <c r="D609" s="9" t="s">
        <v>54</v>
      </c>
      <c r="E609" s="4">
        <f t="shared" si="275"/>
        <v>24895.663209999999</v>
      </c>
      <c r="F609" s="4">
        <f t="shared" ref="F609:K609" si="293">F610+F611</f>
        <v>4294.7699999999995</v>
      </c>
      <c r="G609" s="4">
        <f t="shared" si="293"/>
        <v>0</v>
      </c>
      <c r="H609" s="4">
        <f t="shared" si="293"/>
        <v>0</v>
      </c>
      <c r="I609" s="4">
        <f t="shared" si="293"/>
        <v>0</v>
      </c>
      <c r="J609" s="4">
        <f t="shared" si="293"/>
        <v>15966.31</v>
      </c>
      <c r="K609" s="4">
        <f t="shared" si="293"/>
        <v>4634.5832099999998</v>
      </c>
      <c r="L609" s="65"/>
    </row>
    <row r="610" spans="1:12" s="56" customFormat="1" ht="31.5" customHeight="1" x14ac:dyDescent="0.25">
      <c r="A610" s="214"/>
      <c r="B610" s="217"/>
      <c r="C610" s="216"/>
      <c r="D610" s="120" t="s">
        <v>55</v>
      </c>
      <c r="E610" s="2">
        <f t="shared" si="275"/>
        <v>24626.83</v>
      </c>
      <c r="F610" s="2">
        <v>4251.82</v>
      </c>
      <c r="G610" s="2">
        <v>0</v>
      </c>
      <c r="H610" s="2">
        <v>0</v>
      </c>
      <c r="I610" s="2">
        <v>0</v>
      </c>
      <c r="J610" s="2">
        <v>15780</v>
      </c>
      <c r="K610" s="2">
        <v>4595.01</v>
      </c>
      <c r="L610" s="65"/>
    </row>
    <row r="611" spans="1:12" s="56" customFormat="1" ht="39.75" customHeight="1" x14ac:dyDescent="0.25">
      <c r="A611" s="214"/>
      <c r="B611" s="217"/>
      <c r="C611" s="216"/>
      <c r="D611" s="120" t="s">
        <v>57</v>
      </c>
      <c r="E611" s="2">
        <f t="shared" si="275"/>
        <v>268.83321000000001</v>
      </c>
      <c r="F611" s="2">
        <v>42.95</v>
      </c>
      <c r="G611" s="2">
        <v>0</v>
      </c>
      <c r="H611" s="2">
        <v>0</v>
      </c>
      <c r="I611" s="2">
        <v>0</v>
      </c>
      <c r="J611" s="2">
        <v>186.31</v>
      </c>
      <c r="K611" s="2">
        <v>39.573210000000003</v>
      </c>
      <c r="L611" s="65"/>
    </row>
    <row r="612" spans="1:12" s="56" customFormat="1" ht="27.75" customHeight="1" x14ac:dyDescent="0.25">
      <c r="A612" s="214"/>
      <c r="B612" s="217"/>
      <c r="C612" s="216" t="s">
        <v>204</v>
      </c>
      <c r="D612" s="9" t="s">
        <v>54</v>
      </c>
      <c r="E612" s="4">
        <f t="shared" si="275"/>
        <v>310</v>
      </c>
      <c r="F612" s="4">
        <v>310</v>
      </c>
      <c r="G612" s="4">
        <f>G613+G614</f>
        <v>0</v>
      </c>
      <c r="H612" s="4">
        <f>H613+H614</f>
        <v>0</v>
      </c>
      <c r="I612" s="4">
        <f>I613+I614</f>
        <v>0</v>
      </c>
      <c r="J612" s="4">
        <f>J613+J614</f>
        <v>0</v>
      </c>
      <c r="K612" s="4">
        <f>K613+K614</f>
        <v>0</v>
      </c>
      <c r="L612" s="65"/>
    </row>
    <row r="613" spans="1:12" s="56" customFormat="1" x14ac:dyDescent="0.25">
      <c r="A613" s="214"/>
      <c r="B613" s="217"/>
      <c r="C613" s="216"/>
      <c r="D613" s="120" t="s">
        <v>55</v>
      </c>
      <c r="E613" s="2">
        <f t="shared" si="275"/>
        <v>306.89999999999998</v>
      </c>
      <c r="F613" s="2">
        <v>306.89999999999998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65"/>
    </row>
    <row r="614" spans="1:12" s="56" customFormat="1" ht="25.5" customHeight="1" x14ac:dyDescent="0.25">
      <c r="A614" s="214"/>
      <c r="B614" s="217"/>
      <c r="C614" s="216"/>
      <c r="D614" s="120" t="s">
        <v>57</v>
      </c>
      <c r="E614" s="2">
        <f t="shared" si="275"/>
        <v>3.1</v>
      </c>
      <c r="F614" s="2">
        <v>3.1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65"/>
    </row>
    <row r="615" spans="1:12" s="56" customFormat="1" ht="27.75" customHeight="1" x14ac:dyDescent="0.25">
      <c r="A615" s="214" t="s">
        <v>346</v>
      </c>
      <c r="B615" s="217" t="s">
        <v>347</v>
      </c>
      <c r="C615" s="216" t="s">
        <v>104</v>
      </c>
      <c r="D615" s="9" t="s">
        <v>54</v>
      </c>
      <c r="E615" s="4">
        <f t="shared" ref="E615:E620" si="294">F615+G615+H615+I615+J615+K615</f>
        <v>8216.969000000001</v>
      </c>
      <c r="F615" s="4">
        <v>4294.7690000000002</v>
      </c>
      <c r="G615" s="4">
        <f>G616+G617</f>
        <v>0</v>
      </c>
      <c r="H615" s="4">
        <f>H616+H617</f>
        <v>0</v>
      </c>
      <c r="I615" s="4">
        <f>I616+I617</f>
        <v>0</v>
      </c>
      <c r="J615" s="4">
        <f>J616+J617</f>
        <v>3922.2</v>
      </c>
      <c r="K615" s="4">
        <f>K616+K617</f>
        <v>0</v>
      </c>
      <c r="L615" s="65"/>
    </row>
    <row r="616" spans="1:12" s="56" customFormat="1" ht="31.5" customHeight="1" x14ac:dyDescent="0.25">
      <c r="A616" s="214"/>
      <c r="B616" s="217"/>
      <c r="C616" s="216"/>
      <c r="D616" s="120" t="s">
        <v>55</v>
      </c>
      <c r="E616" s="2">
        <f t="shared" si="294"/>
        <v>3883</v>
      </c>
      <c r="F616" s="2">
        <v>0</v>
      </c>
      <c r="G616" s="2">
        <v>0</v>
      </c>
      <c r="H616" s="2">
        <v>0</v>
      </c>
      <c r="I616" s="2">
        <v>0</v>
      </c>
      <c r="J616" s="2">
        <v>3883</v>
      </c>
      <c r="K616" s="2">
        <v>0</v>
      </c>
      <c r="L616" s="65"/>
    </row>
    <row r="617" spans="1:12" s="56" customFormat="1" ht="39.75" customHeight="1" x14ac:dyDescent="0.25">
      <c r="A617" s="214"/>
      <c r="B617" s="217"/>
      <c r="C617" s="216"/>
      <c r="D617" s="120" t="s">
        <v>57</v>
      </c>
      <c r="E617" s="2">
        <f t="shared" si="294"/>
        <v>39.200000000000003</v>
      </c>
      <c r="F617" s="2">
        <v>0</v>
      </c>
      <c r="G617" s="2">
        <v>0</v>
      </c>
      <c r="H617" s="2">
        <v>0</v>
      </c>
      <c r="I617" s="2">
        <v>0</v>
      </c>
      <c r="J617" s="2">
        <v>39.200000000000003</v>
      </c>
      <c r="K617" s="2">
        <v>0</v>
      </c>
      <c r="L617" s="65"/>
    </row>
    <row r="618" spans="1:12" s="56" customFormat="1" ht="27.75" customHeight="1" x14ac:dyDescent="0.25">
      <c r="A618" s="214"/>
      <c r="B618" s="217"/>
      <c r="C618" s="216" t="s">
        <v>204</v>
      </c>
      <c r="D618" s="9" t="s">
        <v>54</v>
      </c>
      <c r="E618" s="4">
        <f t="shared" si="294"/>
        <v>310</v>
      </c>
      <c r="F618" s="4">
        <v>310</v>
      </c>
      <c r="G618" s="4">
        <f>G619+G620</f>
        <v>0</v>
      </c>
      <c r="H618" s="4">
        <f>H619+H620</f>
        <v>0</v>
      </c>
      <c r="I618" s="4">
        <f>I619+I620</f>
        <v>0</v>
      </c>
      <c r="J618" s="4">
        <f>J619+J620</f>
        <v>0</v>
      </c>
      <c r="K618" s="4">
        <f>K619+K620</f>
        <v>0</v>
      </c>
      <c r="L618" s="65"/>
    </row>
    <row r="619" spans="1:12" s="56" customFormat="1" x14ac:dyDescent="0.25">
      <c r="A619" s="214"/>
      <c r="B619" s="217"/>
      <c r="C619" s="216"/>
      <c r="D619" s="120" t="s">
        <v>55</v>
      </c>
      <c r="E619" s="2">
        <f t="shared" si="294"/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65"/>
    </row>
    <row r="620" spans="1:12" s="56" customFormat="1" ht="25.5" customHeight="1" x14ac:dyDescent="0.25">
      <c r="A620" s="214"/>
      <c r="B620" s="217"/>
      <c r="C620" s="216"/>
      <c r="D620" s="120" t="s">
        <v>57</v>
      </c>
      <c r="E620" s="2">
        <f t="shared" si="294"/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65"/>
    </row>
    <row r="621" spans="1:12" s="56" customFormat="1" ht="24.75" customHeight="1" x14ac:dyDescent="0.25">
      <c r="A621" s="214" t="s">
        <v>243</v>
      </c>
      <c r="B621" s="217" t="s">
        <v>348</v>
      </c>
      <c r="C621" s="216" t="s">
        <v>104</v>
      </c>
      <c r="D621" s="9" t="s">
        <v>54</v>
      </c>
      <c r="E621" s="4">
        <f t="shared" si="275"/>
        <v>27207.88175</v>
      </c>
      <c r="F621" s="4">
        <v>9312.4500000000007</v>
      </c>
      <c r="G621" s="4">
        <f>G622+G623</f>
        <v>0</v>
      </c>
      <c r="H621" s="4">
        <f>H622+H623</f>
        <v>0</v>
      </c>
      <c r="I621" s="4">
        <f>I622+I623</f>
        <v>0</v>
      </c>
      <c r="J621" s="4">
        <f>J622+J623</f>
        <v>0</v>
      </c>
      <c r="K621" s="4">
        <f>K622+K623</f>
        <v>17895.43175</v>
      </c>
      <c r="L621" s="65"/>
    </row>
    <row r="622" spans="1:12" s="56" customFormat="1" x14ac:dyDescent="0.25">
      <c r="A622" s="214"/>
      <c r="B622" s="217"/>
      <c r="C622" s="216"/>
      <c r="D622" s="120" t="s">
        <v>55</v>
      </c>
      <c r="E622" s="2">
        <f t="shared" si="275"/>
        <v>9219.33</v>
      </c>
      <c r="F622" s="2">
        <v>9219.33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65"/>
    </row>
    <row r="623" spans="1:12" s="56" customFormat="1" x14ac:dyDescent="0.25">
      <c r="A623" s="214"/>
      <c r="B623" s="217"/>
      <c r="C623" s="216"/>
      <c r="D623" s="120" t="s">
        <v>57</v>
      </c>
      <c r="E623" s="2">
        <f t="shared" si="275"/>
        <v>17988.551749999999</v>
      </c>
      <c r="F623" s="2">
        <v>93.12</v>
      </c>
      <c r="G623" s="2">
        <v>0</v>
      </c>
      <c r="H623" s="2">
        <v>0</v>
      </c>
      <c r="I623" s="2">
        <v>0</v>
      </c>
      <c r="J623" s="2">
        <v>0</v>
      </c>
      <c r="K623" s="2">
        <v>17895.43175</v>
      </c>
      <c r="L623" s="65"/>
    </row>
    <row r="624" spans="1:12" s="56" customFormat="1" ht="28.5" customHeight="1" x14ac:dyDescent="0.25">
      <c r="A624" s="214"/>
      <c r="B624" s="217"/>
      <c r="C624" s="216" t="s">
        <v>349</v>
      </c>
      <c r="D624" s="9" t="s">
        <v>54</v>
      </c>
      <c r="E624" s="4">
        <f t="shared" si="275"/>
        <v>339.60899999999998</v>
      </c>
      <c r="F624" s="4">
        <v>339.60899999999998</v>
      </c>
      <c r="G624" s="4">
        <f>G625+G626</f>
        <v>0</v>
      </c>
      <c r="H624" s="4">
        <f>H625+H626</f>
        <v>0</v>
      </c>
      <c r="I624" s="4">
        <f>I625+I626</f>
        <v>0</v>
      </c>
      <c r="J624" s="4">
        <f>J625+J626</f>
        <v>0</v>
      </c>
      <c r="K624" s="4">
        <f>K625+K626</f>
        <v>0</v>
      </c>
      <c r="L624" s="65"/>
    </row>
    <row r="625" spans="1:12" s="56" customFormat="1" ht="33.75" customHeight="1" x14ac:dyDescent="0.25">
      <c r="A625" s="214"/>
      <c r="B625" s="217"/>
      <c r="C625" s="216"/>
      <c r="D625" s="120" t="s">
        <v>55</v>
      </c>
      <c r="E625" s="2">
        <f t="shared" si="275"/>
        <v>336.21</v>
      </c>
      <c r="F625" s="2">
        <v>336.21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65"/>
    </row>
    <row r="626" spans="1:12" s="56" customFormat="1" ht="27.75" customHeight="1" x14ac:dyDescent="0.25">
      <c r="A626" s="214"/>
      <c r="B626" s="217"/>
      <c r="C626" s="216"/>
      <c r="D626" s="120" t="s">
        <v>57</v>
      </c>
      <c r="E626" s="2">
        <f t="shared" si="275"/>
        <v>3.4</v>
      </c>
      <c r="F626" s="2">
        <v>3.4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65"/>
    </row>
    <row r="627" spans="1:12" s="56" customFormat="1" ht="20.25" customHeight="1" x14ac:dyDescent="0.25">
      <c r="A627" s="214" t="s">
        <v>350</v>
      </c>
      <c r="B627" s="217" t="s">
        <v>351</v>
      </c>
      <c r="C627" s="216" t="s">
        <v>104</v>
      </c>
      <c r="D627" s="9" t="s">
        <v>54</v>
      </c>
      <c r="E627" s="4">
        <f t="shared" si="275"/>
        <v>28714.152999999998</v>
      </c>
      <c r="F627" s="4">
        <v>23085.722999999998</v>
      </c>
      <c r="G627" s="4">
        <f>G628+G629</f>
        <v>5628.43</v>
      </c>
      <c r="H627" s="4">
        <f>H628+H629</f>
        <v>0</v>
      </c>
      <c r="I627" s="4">
        <f>I628+I629</f>
        <v>0</v>
      </c>
      <c r="J627" s="4">
        <f>J628+J629</f>
        <v>0</v>
      </c>
      <c r="K627" s="4">
        <f>K628+K629</f>
        <v>0</v>
      </c>
      <c r="L627" s="65"/>
    </row>
    <row r="628" spans="1:12" s="56" customFormat="1" x14ac:dyDescent="0.25">
      <c r="A628" s="214"/>
      <c r="B628" s="217"/>
      <c r="C628" s="216"/>
      <c r="D628" s="120" t="s">
        <v>55</v>
      </c>
      <c r="E628" s="2">
        <f>F628+G628+H628+I628+J628+K628</f>
        <v>28427.01</v>
      </c>
      <c r="F628" s="2">
        <v>22854.87</v>
      </c>
      <c r="G628" s="2">
        <v>5572.14</v>
      </c>
      <c r="H628" s="2">
        <v>0</v>
      </c>
      <c r="I628" s="2">
        <v>0</v>
      </c>
      <c r="J628" s="2">
        <v>0</v>
      </c>
      <c r="K628" s="2">
        <v>0</v>
      </c>
      <c r="L628" s="65"/>
    </row>
    <row r="629" spans="1:12" s="56" customFormat="1" ht="24.75" customHeight="1" x14ac:dyDescent="0.25">
      <c r="A629" s="214"/>
      <c r="B629" s="217"/>
      <c r="C629" s="216"/>
      <c r="D629" s="120" t="s">
        <v>57</v>
      </c>
      <c r="E629" s="2">
        <f t="shared" si="275"/>
        <v>287.14</v>
      </c>
      <c r="F629" s="2">
        <v>230.85</v>
      </c>
      <c r="G629" s="2">
        <v>56.29</v>
      </c>
      <c r="H629" s="2">
        <v>0</v>
      </c>
      <c r="I629" s="2">
        <v>0</v>
      </c>
      <c r="J629" s="2">
        <v>0</v>
      </c>
      <c r="K629" s="2">
        <v>0</v>
      </c>
      <c r="L629" s="65"/>
    </row>
    <row r="630" spans="1:12" s="56" customFormat="1" ht="20.25" customHeight="1" x14ac:dyDescent="0.25">
      <c r="A630" s="214"/>
      <c r="B630" s="217"/>
      <c r="C630" s="216" t="s">
        <v>352</v>
      </c>
      <c r="D630" s="9" t="s">
        <v>54</v>
      </c>
      <c r="E630" s="4">
        <f t="shared" si="275"/>
        <v>363.51</v>
      </c>
      <c r="F630" s="4">
        <v>363.51</v>
      </c>
      <c r="G630" s="4">
        <f>G631+G632</f>
        <v>0</v>
      </c>
      <c r="H630" s="4">
        <f>H631+H632</f>
        <v>0</v>
      </c>
      <c r="I630" s="4">
        <f>I631+I632</f>
        <v>0</v>
      </c>
      <c r="J630" s="4">
        <f>J631+J632</f>
        <v>0</v>
      </c>
      <c r="K630" s="4">
        <f>K631+K632</f>
        <v>0</v>
      </c>
      <c r="L630" s="65"/>
    </row>
    <row r="631" spans="1:12" s="56" customFormat="1" ht="22.5" customHeight="1" x14ac:dyDescent="0.25">
      <c r="A631" s="214"/>
      <c r="B631" s="217"/>
      <c r="C631" s="216"/>
      <c r="D631" s="120" t="s">
        <v>55</v>
      </c>
      <c r="E631" s="2">
        <f>F631+G631+H631+I631+J631+K631</f>
        <v>359.87</v>
      </c>
      <c r="F631" s="2">
        <v>359.87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65"/>
    </row>
    <row r="632" spans="1:12" s="56" customFormat="1" ht="23.25" customHeight="1" x14ac:dyDescent="0.25">
      <c r="A632" s="214"/>
      <c r="B632" s="217"/>
      <c r="C632" s="216"/>
      <c r="D632" s="120" t="s">
        <v>57</v>
      </c>
      <c r="E632" s="2">
        <f>F632+G632+H632+I632+J632+K632</f>
        <v>3.64</v>
      </c>
      <c r="F632" s="2">
        <v>3.64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65"/>
    </row>
    <row r="633" spans="1:12" s="56" customFormat="1" ht="22.5" customHeight="1" x14ac:dyDescent="0.25">
      <c r="A633" s="214" t="s">
        <v>353</v>
      </c>
      <c r="B633" s="215" t="s">
        <v>354</v>
      </c>
      <c r="C633" s="216" t="s">
        <v>104</v>
      </c>
      <c r="D633" s="9" t="s">
        <v>54</v>
      </c>
      <c r="E633" s="4">
        <f t="shared" si="275"/>
        <v>0</v>
      </c>
      <c r="F633" s="4">
        <v>0</v>
      </c>
      <c r="G633" s="4">
        <f>G634+G635</f>
        <v>0</v>
      </c>
      <c r="H633" s="4">
        <f>H634+H635</f>
        <v>0</v>
      </c>
      <c r="I633" s="4">
        <f>I634+I635</f>
        <v>0</v>
      </c>
      <c r="J633" s="4">
        <f>J634+J635</f>
        <v>0</v>
      </c>
      <c r="K633" s="4">
        <f>K634+K635</f>
        <v>0</v>
      </c>
      <c r="L633" s="65"/>
    </row>
    <row r="634" spans="1:12" s="56" customFormat="1" x14ac:dyDescent="0.25">
      <c r="A634" s="214"/>
      <c r="B634" s="215"/>
      <c r="C634" s="216"/>
      <c r="D634" s="120" t="s">
        <v>55</v>
      </c>
      <c r="E634" s="2">
        <f t="shared" si="275"/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65"/>
    </row>
    <row r="635" spans="1:12" s="56" customFormat="1" x14ac:dyDescent="0.25">
      <c r="A635" s="214"/>
      <c r="B635" s="215"/>
      <c r="C635" s="216"/>
      <c r="D635" s="120" t="s">
        <v>57</v>
      </c>
      <c r="E635" s="2">
        <f t="shared" si="275"/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65"/>
    </row>
    <row r="636" spans="1:12" s="56" customFormat="1" x14ac:dyDescent="0.25">
      <c r="A636" s="214" t="s">
        <v>355</v>
      </c>
      <c r="B636" s="215" t="s">
        <v>356</v>
      </c>
      <c r="C636" s="216" t="s">
        <v>104</v>
      </c>
      <c r="D636" s="9" t="s">
        <v>54</v>
      </c>
      <c r="E636" s="4">
        <f t="shared" si="275"/>
        <v>16257.563</v>
      </c>
      <c r="F636" s="4">
        <v>12279.333000000001</v>
      </c>
      <c r="G636" s="4">
        <f>G637+G638</f>
        <v>0</v>
      </c>
      <c r="H636" s="4">
        <f>H637+H638</f>
        <v>3978.23</v>
      </c>
      <c r="I636" s="4">
        <f>I637+I638</f>
        <v>0</v>
      </c>
      <c r="J636" s="4">
        <f>J637+J638</f>
        <v>0</v>
      </c>
      <c r="K636" s="4">
        <f>K637+K638</f>
        <v>0</v>
      </c>
      <c r="L636" s="65"/>
    </row>
    <row r="637" spans="1:12" s="56" customFormat="1" x14ac:dyDescent="0.25">
      <c r="A637" s="214"/>
      <c r="B637" s="215"/>
      <c r="C637" s="216"/>
      <c r="D637" s="120" t="s">
        <v>55</v>
      </c>
      <c r="E637" s="2">
        <f t="shared" si="275"/>
        <v>16086.740000000002</v>
      </c>
      <c r="F637" s="2">
        <v>12156.54</v>
      </c>
      <c r="G637" s="2">
        <v>0</v>
      </c>
      <c r="H637" s="2">
        <v>3930.2</v>
      </c>
      <c r="I637" s="2">
        <v>0</v>
      </c>
      <c r="J637" s="2">
        <v>0</v>
      </c>
      <c r="K637" s="2">
        <v>0</v>
      </c>
      <c r="L637" s="65"/>
    </row>
    <row r="638" spans="1:12" s="56" customFormat="1" x14ac:dyDescent="0.25">
      <c r="A638" s="214"/>
      <c r="B638" s="215"/>
      <c r="C638" s="216"/>
      <c r="D638" s="120" t="s">
        <v>57</v>
      </c>
      <c r="E638" s="2">
        <f t="shared" si="275"/>
        <v>170.82</v>
      </c>
      <c r="F638" s="2">
        <v>122.79</v>
      </c>
      <c r="G638" s="2">
        <v>0</v>
      </c>
      <c r="H638" s="2">
        <f>48.03</f>
        <v>48.03</v>
      </c>
      <c r="I638" s="2">
        <v>0</v>
      </c>
      <c r="J638" s="2">
        <v>0</v>
      </c>
      <c r="K638" s="2">
        <v>0</v>
      </c>
      <c r="L638" s="65"/>
    </row>
    <row r="639" spans="1:12" s="56" customFormat="1" ht="17.25" customHeight="1" x14ac:dyDescent="0.25">
      <c r="A639" s="214" t="s">
        <v>357</v>
      </c>
      <c r="B639" s="217" t="s">
        <v>358</v>
      </c>
      <c r="C639" s="216" t="s">
        <v>104</v>
      </c>
      <c r="D639" s="9" t="s">
        <v>54</v>
      </c>
      <c r="E639" s="4">
        <f t="shared" si="275"/>
        <v>18161.041000000001</v>
      </c>
      <c r="F639" s="4">
        <v>1518.3409999999999</v>
      </c>
      <c r="G639" s="4">
        <f>G640+G641</f>
        <v>0</v>
      </c>
      <c r="H639" s="4">
        <f>H640+H641</f>
        <v>0</v>
      </c>
      <c r="I639" s="4">
        <f>I640+I641</f>
        <v>0</v>
      </c>
      <c r="J639" s="4">
        <f>J640+J641</f>
        <v>16642.7</v>
      </c>
      <c r="K639" s="4">
        <f>K640+K641</f>
        <v>0</v>
      </c>
      <c r="L639" s="65"/>
    </row>
    <row r="640" spans="1:12" s="56" customFormat="1" x14ac:dyDescent="0.25">
      <c r="A640" s="214"/>
      <c r="B640" s="217"/>
      <c r="C640" s="216"/>
      <c r="D640" s="120" t="s">
        <v>55</v>
      </c>
      <c r="E640" s="2">
        <f t="shared" si="275"/>
        <v>17979.45</v>
      </c>
      <c r="F640" s="2">
        <v>1503.15</v>
      </c>
      <c r="G640" s="2">
        <v>0</v>
      </c>
      <c r="H640" s="2">
        <v>0</v>
      </c>
      <c r="I640" s="2">
        <v>0</v>
      </c>
      <c r="J640" s="2">
        <v>16476.3</v>
      </c>
      <c r="K640" s="2">
        <v>0</v>
      </c>
      <c r="L640" s="65"/>
    </row>
    <row r="641" spans="1:12" s="56" customFormat="1" ht="30.75" customHeight="1" x14ac:dyDescent="0.25">
      <c r="A641" s="214"/>
      <c r="B641" s="217"/>
      <c r="C641" s="216"/>
      <c r="D641" s="120" t="s">
        <v>57</v>
      </c>
      <c r="E641" s="2">
        <f t="shared" si="275"/>
        <v>181.59</v>
      </c>
      <c r="F641" s="2">
        <v>15.19</v>
      </c>
      <c r="G641" s="2">
        <v>0</v>
      </c>
      <c r="H641" s="2">
        <v>0</v>
      </c>
      <c r="I641" s="2">
        <v>0</v>
      </c>
      <c r="J641" s="2">
        <v>166.4</v>
      </c>
      <c r="K641" s="2">
        <v>0</v>
      </c>
      <c r="L641" s="65"/>
    </row>
    <row r="642" spans="1:12" s="56" customFormat="1" ht="26.25" customHeight="1" x14ac:dyDescent="0.25">
      <c r="A642" s="214"/>
      <c r="B642" s="217"/>
      <c r="C642" s="216" t="s">
        <v>156</v>
      </c>
      <c r="D642" s="9" t="s">
        <v>54</v>
      </c>
      <c r="E642" s="4">
        <f t="shared" si="275"/>
        <v>101.37</v>
      </c>
      <c r="F642" s="4">
        <v>101.37</v>
      </c>
      <c r="G642" s="4">
        <f>G643+G644</f>
        <v>0</v>
      </c>
      <c r="H642" s="4">
        <f>H643+H644</f>
        <v>0</v>
      </c>
      <c r="I642" s="4">
        <f>I643+I644</f>
        <v>0</v>
      </c>
      <c r="J642" s="4">
        <f>J643+J644</f>
        <v>0</v>
      </c>
      <c r="K642" s="4">
        <f>K643+K644</f>
        <v>0</v>
      </c>
      <c r="L642" s="65"/>
    </row>
    <row r="643" spans="1:12" s="56" customFormat="1" x14ac:dyDescent="0.25">
      <c r="A643" s="214"/>
      <c r="B643" s="217"/>
      <c r="C643" s="216"/>
      <c r="D643" s="120" t="s">
        <v>55</v>
      </c>
      <c r="E643" s="2">
        <f t="shared" si="275"/>
        <v>100.36</v>
      </c>
      <c r="F643" s="2">
        <v>100.36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65"/>
    </row>
    <row r="644" spans="1:12" s="56" customFormat="1" x14ac:dyDescent="0.25">
      <c r="A644" s="214"/>
      <c r="B644" s="217"/>
      <c r="C644" s="216"/>
      <c r="D644" s="120" t="s">
        <v>57</v>
      </c>
      <c r="E644" s="2">
        <f t="shared" si="275"/>
        <v>1.01</v>
      </c>
      <c r="F644" s="2">
        <v>1.01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65"/>
    </row>
    <row r="645" spans="1:12" s="56" customFormat="1" ht="21.75" customHeight="1" x14ac:dyDescent="0.25">
      <c r="A645" s="214" t="s">
        <v>88</v>
      </c>
      <c r="B645" s="217" t="s">
        <v>203</v>
      </c>
      <c r="C645" s="216" t="s">
        <v>104</v>
      </c>
      <c r="D645" s="9" t="s">
        <v>54</v>
      </c>
      <c r="E645" s="4">
        <f t="shared" si="275"/>
        <v>1539.586</v>
      </c>
      <c r="F645" s="4">
        <v>1539.586</v>
      </c>
      <c r="G645" s="4">
        <f>G646+G647</f>
        <v>0</v>
      </c>
      <c r="H645" s="4">
        <f>H646+H647</f>
        <v>0</v>
      </c>
      <c r="I645" s="4">
        <f>I646+I647</f>
        <v>0</v>
      </c>
      <c r="J645" s="4">
        <f>J646+J647</f>
        <v>0</v>
      </c>
      <c r="K645" s="4">
        <f>K646+K647</f>
        <v>0</v>
      </c>
      <c r="L645" s="65"/>
    </row>
    <row r="646" spans="1:12" s="56" customFormat="1" x14ac:dyDescent="0.25">
      <c r="A646" s="214"/>
      <c r="B646" s="217"/>
      <c r="C646" s="216"/>
      <c r="D646" s="120" t="s">
        <v>55</v>
      </c>
      <c r="E646" s="2">
        <f t="shared" si="275"/>
        <v>1524.2</v>
      </c>
      <c r="F646" s="2">
        <v>1524.2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65"/>
    </row>
    <row r="647" spans="1:12" s="56" customFormat="1" x14ac:dyDescent="0.25">
      <c r="A647" s="214"/>
      <c r="B647" s="217"/>
      <c r="C647" s="216"/>
      <c r="D647" s="120" t="s">
        <v>57</v>
      </c>
      <c r="E647" s="2">
        <f t="shared" si="275"/>
        <v>15.39</v>
      </c>
      <c r="F647" s="2">
        <v>15.39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65"/>
    </row>
    <row r="648" spans="1:12" s="56" customFormat="1" ht="21.75" customHeight="1" x14ac:dyDescent="0.25">
      <c r="A648" s="214" t="s">
        <v>90</v>
      </c>
      <c r="B648" s="217" t="s">
        <v>206</v>
      </c>
      <c r="C648" s="216" t="s">
        <v>104</v>
      </c>
      <c r="D648" s="9" t="s">
        <v>54</v>
      </c>
      <c r="E648" s="4">
        <f t="shared" si="275"/>
        <v>3005.9760000000001</v>
      </c>
      <c r="F648" s="4">
        <v>3005.9760000000001</v>
      </c>
      <c r="G648" s="4">
        <f>G649+G650</f>
        <v>0</v>
      </c>
      <c r="H648" s="4">
        <f>H649+H650</f>
        <v>0</v>
      </c>
      <c r="I648" s="4">
        <f>I649+I650</f>
        <v>0</v>
      </c>
      <c r="J648" s="4">
        <f>J649+J650</f>
        <v>0</v>
      </c>
      <c r="K648" s="4">
        <f>K649+K650</f>
        <v>0</v>
      </c>
      <c r="L648" s="65"/>
    </row>
    <row r="649" spans="1:12" s="56" customFormat="1" x14ac:dyDescent="0.25">
      <c r="A649" s="214"/>
      <c r="B649" s="217"/>
      <c r="C649" s="216"/>
      <c r="D649" s="120" t="s">
        <v>55</v>
      </c>
      <c r="E649" s="2">
        <f t="shared" si="275"/>
        <v>2975.93</v>
      </c>
      <c r="F649" s="2">
        <v>2975.93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65"/>
    </row>
    <row r="650" spans="1:12" s="56" customFormat="1" x14ac:dyDescent="0.25">
      <c r="A650" s="214"/>
      <c r="B650" s="217"/>
      <c r="C650" s="216"/>
      <c r="D650" s="120" t="s">
        <v>57</v>
      </c>
      <c r="E650" s="2">
        <f t="shared" si="275"/>
        <v>30.04</v>
      </c>
      <c r="F650" s="2">
        <v>30.04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65"/>
    </row>
    <row r="651" spans="1:12" s="56" customFormat="1" ht="21.75" customHeight="1" x14ac:dyDescent="0.25">
      <c r="A651" s="214" t="s">
        <v>359</v>
      </c>
      <c r="B651" s="217" t="s">
        <v>360</v>
      </c>
      <c r="C651" s="216" t="s">
        <v>352</v>
      </c>
      <c r="D651" s="9" t="s">
        <v>54</v>
      </c>
      <c r="E651" s="4">
        <f t="shared" si="275"/>
        <v>374.47</v>
      </c>
      <c r="F651" s="4">
        <v>374.47</v>
      </c>
      <c r="G651" s="4">
        <f>G652+G653</f>
        <v>0</v>
      </c>
      <c r="H651" s="4">
        <f>H652+H653</f>
        <v>0</v>
      </c>
      <c r="I651" s="4">
        <f>I652+I653</f>
        <v>0</v>
      </c>
      <c r="J651" s="4">
        <f>J652+J653</f>
        <v>0</v>
      </c>
      <c r="K651" s="4">
        <f>K652+K653</f>
        <v>0</v>
      </c>
      <c r="L651" s="65"/>
    </row>
    <row r="652" spans="1:12" s="56" customFormat="1" x14ac:dyDescent="0.25">
      <c r="A652" s="214"/>
      <c r="B652" s="217"/>
      <c r="C652" s="216"/>
      <c r="D652" s="120" t="s">
        <v>55</v>
      </c>
      <c r="E652" s="2">
        <f t="shared" si="275"/>
        <v>370.73</v>
      </c>
      <c r="F652" s="2">
        <v>370.73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65"/>
    </row>
    <row r="653" spans="1:12" s="56" customFormat="1" x14ac:dyDescent="0.25">
      <c r="A653" s="214"/>
      <c r="B653" s="217"/>
      <c r="C653" s="216"/>
      <c r="D653" s="120" t="s">
        <v>57</v>
      </c>
      <c r="E653" s="2">
        <f t="shared" si="275"/>
        <v>3.74</v>
      </c>
      <c r="F653" s="2">
        <v>3.74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65"/>
    </row>
    <row r="654" spans="1:12" s="56" customFormat="1" ht="15" customHeight="1" x14ac:dyDescent="0.25">
      <c r="A654" s="214" t="s">
        <v>361</v>
      </c>
      <c r="B654" s="215" t="s">
        <v>362</v>
      </c>
      <c r="C654" s="216" t="s">
        <v>104</v>
      </c>
      <c r="D654" s="9" t="s">
        <v>54</v>
      </c>
      <c r="E654" s="4">
        <f t="shared" si="275"/>
        <v>1238.6475</v>
      </c>
      <c r="F654" s="4">
        <f t="shared" ref="F654:K654" si="295">F655+F656</f>
        <v>0</v>
      </c>
      <c r="G654" s="4">
        <f t="shared" si="295"/>
        <v>0</v>
      </c>
      <c r="H654" s="4">
        <f t="shared" si="295"/>
        <v>0</v>
      </c>
      <c r="I654" s="4">
        <f t="shared" si="295"/>
        <v>0</v>
      </c>
      <c r="J654" s="4">
        <f t="shared" si="295"/>
        <v>0</v>
      </c>
      <c r="K654" s="4">
        <f t="shared" si="295"/>
        <v>1238.6475</v>
      </c>
      <c r="L654" s="65"/>
    </row>
    <row r="655" spans="1:12" s="56" customFormat="1" x14ac:dyDescent="0.25">
      <c r="A655" s="214"/>
      <c r="B655" s="215"/>
      <c r="C655" s="216"/>
      <c r="D655" s="120" t="s">
        <v>55</v>
      </c>
      <c r="E655" s="2">
        <f t="shared" si="275"/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65"/>
    </row>
    <row r="656" spans="1:12" s="56" customFormat="1" x14ac:dyDescent="0.25">
      <c r="A656" s="214"/>
      <c r="B656" s="215"/>
      <c r="C656" s="216"/>
      <c r="D656" s="120" t="s">
        <v>57</v>
      </c>
      <c r="E656" s="2">
        <f t="shared" si="275"/>
        <v>1238.6475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1238.6475</v>
      </c>
      <c r="L656" s="65"/>
    </row>
    <row r="657" spans="1:12" s="56" customFormat="1" ht="18" customHeight="1" x14ac:dyDescent="0.25">
      <c r="A657" s="214" t="s">
        <v>92</v>
      </c>
      <c r="B657" s="215" t="s">
        <v>103</v>
      </c>
      <c r="C657" s="216" t="s">
        <v>104</v>
      </c>
      <c r="D657" s="9" t="s">
        <v>54</v>
      </c>
      <c r="E657" s="4">
        <f t="shared" si="275"/>
        <v>4481.7</v>
      </c>
      <c r="F657" s="4">
        <f t="shared" ref="F657:K657" si="296">F658+F659</f>
        <v>0</v>
      </c>
      <c r="G657" s="4">
        <f t="shared" si="296"/>
        <v>4481.7</v>
      </c>
      <c r="H657" s="4">
        <f t="shared" si="296"/>
        <v>0</v>
      </c>
      <c r="I657" s="4">
        <f t="shared" si="296"/>
        <v>0</v>
      </c>
      <c r="J657" s="4">
        <f t="shared" si="296"/>
        <v>0</v>
      </c>
      <c r="K657" s="4">
        <f t="shared" si="296"/>
        <v>0</v>
      </c>
      <c r="L657" s="65"/>
    </row>
    <row r="658" spans="1:12" s="56" customFormat="1" ht="18" customHeight="1" x14ac:dyDescent="0.25">
      <c r="A658" s="214"/>
      <c r="B658" s="215"/>
      <c r="C658" s="216"/>
      <c r="D658" s="120" t="s">
        <v>55</v>
      </c>
      <c r="E658" s="2">
        <f t="shared" si="275"/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65"/>
    </row>
    <row r="659" spans="1:12" s="56" customFormat="1" ht="18" customHeight="1" x14ac:dyDescent="0.25">
      <c r="A659" s="214"/>
      <c r="B659" s="215"/>
      <c r="C659" s="216"/>
      <c r="D659" s="120" t="s">
        <v>57</v>
      </c>
      <c r="E659" s="2">
        <f t="shared" si="275"/>
        <v>4481.7</v>
      </c>
      <c r="F659" s="2">
        <v>0</v>
      </c>
      <c r="G659" s="3">
        <v>4481.7</v>
      </c>
      <c r="H659" s="2">
        <v>0</v>
      </c>
      <c r="I659" s="2">
        <v>0</v>
      </c>
      <c r="J659" s="2">
        <v>0</v>
      </c>
      <c r="K659" s="2">
        <v>0</v>
      </c>
      <c r="L659" s="65"/>
    </row>
    <row r="660" spans="1:12" s="56" customFormat="1" ht="15" customHeight="1" x14ac:dyDescent="0.25">
      <c r="A660" s="214" t="s">
        <v>112</v>
      </c>
      <c r="B660" s="215" t="s">
        <v>363</v>
      </c>
      <c r="C660" s="216" t="s">
        <v>104</v>
      </c>
      <c r="D660" s="9" t="s">
        <v>54</v>
      </c>
      <c r="E660" s="4">
        <f t="shared" ref="E660:E662" si="297">F660+G660+H660+I660+J660+K660</f>
        <v>1549.7139299999999</v>
      </c>
      <c r="F660" s="4">
        <f t="shared" ref="F660:J660" si="298">F661+F662</f>
        <v>0</v>
      </c>
      <c r="G660" s="4">
        <f t="shared" si="298"/>
        <v>0</v>
      </c>
      <c r="H660" s="4">
        <f t="shared" si="298"/>
        <v>0</v>
      </c>
      <c r="I660" s="4">
        <f t="shared" si="298"/>
        <v>0</v>
      </c>
      <c r="J660" s="4">
        <f t="shared" si="298"/>
        <v>0</v>
      </c>
      <c r="K660" s="4">
        <f>K661+K662</f>
        <v>1549.7139299999999</v>
      </c>
      <c r="L660" s="65"/>
    </row>
    <row r="661" spans="1:12" s="56" customFormat="1" x14ac:dyDescent="0.25">
      <c r="A661" s="214"/>
      <c r="B661" s="215"/>
      <c r="C661" s="216"/>
      <c r="D661" s="120" t="s">
        <v>55</v>
      </c>
      <c r="E661" s="2">
        <f t="shared" si="297"/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65"/>
    </row>
    <row r="662" spans="1:12" s="56" customFormat="1" x14ac:dyDescent="0.25">
      <c r="A662" s="214"/>
      <c r="B662" s="215"/>
      <c r="C662" s="216"/>
      <c r="D662" s="120" t="s">
        <v>57</v>
      </c>
      <c r="E662" s="2">
        <f t="shared" si="297"/>
        <v>1549.7139299999999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1549.7139299999999</v>
      </c>
      <c r="L662" s="65"/>
    </row>
    <row r="663" spans="1:12" s="63" customFormat="1" ht="15" customHeight="1" x14ac:dyDescent="0.25">
      <c r="A663" s="218" t="s">
        <v>131</v>
      </c>
      <c r="B663" s="221" t="s">
        <v>364</v>
      </c>
      <c r="C663" s="221"/>
      <c r="D663" s="122" t="s">
        <v>54</v>
      </c>
      <c r="E663" s="18">
        <f t="shared" si="275"/>
        <v>8394.7891</v>
      </c>
      <c r="F663" s="18">
        <v>2400.4949999999999</v>
      </c>
      <c r="G663" s="18">
        <f>G664+G665</f>
        <v>0</v>
      </c>
      <c r="H663" s="18">
        <f>H664+H665</f>
        <v>150</v>
      </c>
      <c r="I663" s="18">
        <f>I664+I665</f>
        <v>0</v>
      </c>
      <c r="J663" s="18">
        <f>J664+J665</f>
        <v>4000</v>
      </c>
      <c r="K663" s="18">
        <f>K664+K665</f>
        <v>1844.2941000000001</v>
      </c>
      <c r="L663" s="70"/>
    </row>
    <row r="664" spans="1:12" s="63" customFormat="1" x14ac:dyDescent="0.25">
      <c r="A664" s="218"/>
      <c r="B664" s="221"/>
      <c r="C664" s="221"/>
      <c r="D664" s="11" t="s">
        <v>55</v>
      </c>
      <c r="E664" s="12">
        <f t="shared" si="275"/>
        <v>2376.5</v>
      </c>
      <c r="F664" s="12">
        <v>2376.5</v>
      </c>
      <c r="G664" s="12">
        <f t="shared" ref="G664:I665" si="299">G667</f>
        <v>0</v>
      </c>
      <c r="H664" s="12">
        <f t="shared" si="299"/>
        <v>0</v>
      </c>
      <c r="I664" s="12">
        <f t="shared" si="299"/>
        <v>0</v>
      </c>
      <c r="J664" s="12">
        <f>J682</f>
        <v>0</v>
      </c>
      <c r="K664" s="12">
        <f>K682+K667</f>
        <v>0</v>
      </c>
      <c r="L664" s="70"/>
    </row>
    <row r="665" spans="1:12" s="63" customFormat="1" x14ac:dyDescent="0.25">
      <c r="A665" s="218"/>
      <c r="B665" s="221"/>
      <c r="C665" s="221"/>
      <c r="D665" s="11" t="s">
        <v>57</v>
      </c>
      <c r="E665" s="12">
        <f t="shared" si="275"/>
        <v>6018.2891</v>
      </c>
      <c r="F665" s="12">
        <v>23.995000000000001</v>
      </c>
      <c r="G665" s="12">
        <f t="shared" si="299"/>
        <v>0</v>
      </c>
      <c r="H665" s="12">
        <f t="shared" si="299"/>
        <v>150</v>
      </c>
      <c r="I665" s="12">
        <f t="shared" si="299"/>
        <v>0</v>
      </c>
      <c r="J665" s="12">
        <f>J683</f>
        <v>4000</v>
      </c>
      <c r="K665" s="12">
        <f>K668+K683+K686</f>
        <v>1844.2941000000001</v>
      </c>
      <c r="L665" s="70"/>
    </row>
    <row r="666" spans="1:12" s="56" customFormat="1" ht="15" customHeight="1" x14ac:dyDescent="0.25">
      <c r="A666" s="214" t="s">
        <v>133</v>
      </c>
      <c r="B666" s="217" t="s">
        <v>344</v>
      </c>
      <c r="C666" s="217"/>
      <c r="D666" s="120" t="s">
        <v>54</v>
      </c>
      <c r="E666" s="4">
        <f t="shared" si="275"/>
        <v>3150.4949999999999</v>
      </c>
      <c r="F666" s="4">
        <v>2400.4949999999999</v>
      </c>
      <c r="G666" s="4">
        <f>G667+G668</f>
        <v>0</v>
      </c>
      <c r="H666" s="4">
        <f>H667+H668</f>
        <v>150</v>
      </c>
      <c r="I666" s="4">
        <f>I667+I668</f>
        <v>0</v>
      </c>
      <c r="J666" s="4">
        <f>J667+J668</f>
        <v>0</v>
      </c>
      <c r="K666" s="4">
        <f>K667+K668</f>
        <v>600</v>
      </c>
      <c r="L666" s="65"/>
    </row>
    <row r="667" spans="1:12" s="56" customFormat="1" x14ac:dyDescent="0.25">
      <c r="A667" s="214"/>
      <c r="B667" s="217"/>
      <c r="C667" s="217"/>
      <c r="D667" s="120" t="s">
        <v>55</v>
      </c>
      <c r="E667" s="2">
        <f t="shared" si="275"/>
        <v>2376.5</v>
      </c>
      <c r="F667" s="2">
        <v>2376.5</v>
      </c>
      <c r="G667" s="2">
        <f t="shared" ref="G667:J667" si="300">G670+G673</f>
        <v>0</v>
      </c>
      <c r="H667" s="2">
        <f t="shared" si="300"/>
        <v>0</v>
      </c>
      <c r="I667" s="2">
        <f t="shared" si="300"/>
        <v>0</v>
      </c>
      <c r="J667" s="2">
        <f t="shared" si="300"/>
        <v>0</v>
      </c>
      <c r="K667" s="2">
        <f>K670+K673+K676+K679</f>
        <v>0</v>
      </c>
      <c r="L667" s="65"/>
    </row>
    <row r="668" spans="1:12" s="56" customFormat="1" x14ac:dyDescent="0.25">
      <c r="A668" s="214"/>
      <c r="B668" s="217"/>
      <c r="C668" s="217"/>
      <c r="D668" s="120" t="s">
        <v>57</v>
      </c>
      <c r="E668" s="2">
        <f t="shared" si="275"/>
        <v>774</v>
      </c>
      <c r="F668" s="2">
        <v>24</v>
      </c>
      <c r="G668" s="2">
        <f>G671+G674</f>
        <v>0</v>
      </c>
      <c r="H668" s="2">
        <f>H671+H674</f>
        <v>150</v>
      </c>
      <c r="I668" s="2">
        <f>I671+I674</f>
        <v>0</v>
      </c>
      <c r="J668" s="2">
        <f>J671+J674</f>
        <v>0</v>
      </c>
      <c r="K668" s="2">
        <f>K671+K674+K677+K680</f>
        <v>600</v>
      </c>
      <c r="L668" s="65"/>
    </row>
    <row r="669" spans="1:12" s="56" customFormat="1" ht="15" customHeight="1" x14ac:dyDescent="0.25">
      <c r="A669" s="214" t="s">
        <v>165</v>
      </c>
      <c r="B669" s="217" t="s">
        <v>365</v>
      </c>
      <c r="C669" s="216" t="s">
        <v>255</v>
      </c>
      <c r="D669" s="120" t="s">
        <v>54</v>
      </c>
      <c r="E669" s="4">
        <f t="shared" ref="E669:E683" si="301">F669+G669+H669+I669+J669+K669</f>
        <v>2343.9949999999999</v>
      </c>
      <c r="F669" s="4">
        <v>2343.9949999999999</v>
      </c>
      <c r="G669" s="4">
        <f>G670+G671</f>
        <v>0</v>
      </c>
      <c r="H669" s="4">
        <f>H670+H671</f>
        <v>0</v>
      </c>
      <c r="I669" s="4">
        <f>I670+I671</f>
        <v>0</v>
      </c>
      <c r="J669" s="4">
        <f>J670+J671</f>
        <v>0</v>
      </c>
      <c r="K669" s="4">
        <f>K670+K671</f>
        <v>0</v>
      </c>
      <c r="L669" s="65"/>
    </row>
    <row r="670" spans="1:12" s="56" customFormat="1" x14ac:dyDescent="0.25">
      <c r="A670" s="214"/>
      <c r="B670" s="217"/>
      <c r="C670" s="216"/>
      <c r="D670" s="120" t="s">
        <v>55</v>
      </c>
      <c r="E670" s="2">
        <f t="shared" si="301"/>
        <v>2320.5700000000002</v>
      </c>
      <c r="F670" s="2">
        <v>2320.5700000000002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65"/>
    </row>
    <row r="671" spans="1:12" s="56" customFormat="1" x14ac:dyDescent="0.25">
      <c r="A671" s="214"/>
      <c r="B671" s="217"/>
      <c r="C671" s="216"/>
      <c r="D671" s="120" t="s">
        <v>57</v>
      </c>
      <c r="E671" s="2">
        <f t="shared" si="301"/>
        <v>23.43</v>
      </c>
      <c r="F671" s="2">
        <v>23.43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65"/>
    </row>
    <row r="672" spans="1:12" s="56" customFormat="1" ht="15" customHeight="1" x14ac:dyDescent="0.25">
      <c r="A672" s="214"/>
      <c r="B672" s="217"/>
      <c r="C672" s="216" t="s">
        <v>366</v>
      </c>
      <c r="D672" s="120" t="s">
        <v>54</v>
      </c>
      <c r="E672" s="4">
        <f t="shared" si="301"/>
        <v>206.5</v>
      </c>
      <c r="F672" s="4">
        <v>56.5</v>
      </c>
      <c r="G672" s="4">
        <f>G673+G674</f>
        <v>0</v>
      </c>
      <c r="H672" s="4">
        <f>H673+H674</f>
        <v>150</v>
      </c>
      <c r="I672" s="4">
        <f>I673+I674</f>
        <v>0</v>
      </c>
      <c r="J672" s="4">
        <f>J673+J674</f>
        <v>0</v>
      </c>
      <c r="K672" s="4">
        <f>K673+K674</f>
        <v>0</v>
      </c>
      <c r="L672" s="65"/>
    </row>
    <row r="673" spans="1:12" s="56" customFormat="1" x14ac:dyDescent="0.25">
      <c r="A673" s="214"/>
      <c r="B673" s="217"/>
      <c r="C673" s="216"/>
      <c r="D673" s="120" t="s">
        <v>55</v>
      </c>
      <c r="E673" s="2">
        <f t="shared" si="301"/>
        <v>55.94</v>
      </c>
      <c r="F673" s="2">
        <v>55.94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65"/>
    </row>
    <row r="674" spans="1:12" s="56" customFormat="1" x14ac:dyDescent="0.25">
      <c r="A674" s="214"/>
      <c r="B674" s="217"/>
      <c r="C674" s="216"/>
      <c r="D674" s="120" t="s">
        <v>57</v>
      </c>
      <c r="E674" s="2">
        <f t="shared" si="301"/>
        <v>150.57</v>
      </c>
      <c r="F674" s="2">
        <v>0.56999999999999995</v>
      </c>
      <c r="G674" s="2">
        <v>0</v>
      </c>
      <c r="H674" s="2">
        <v>150</v>
      </c>
      <c r="I674" s="2">
        <v>0</v>
      </c>
      <c r="J674" s="2">
        <v>0</v>
      </c>
      <c r="K674" s="2">
        <v>0</v>
      </c>
      <c r="L674" s="65"/>
    </row>
    <row r="675" spans="1:12" s="56" customFormat="1" ht="15" customHeight="1" x14ac:dyDescent="0.25">
      <c r="A675" s="214" t="s">
        <v>167</v>
      </c>
      <c r="B675" s="217" t="s">
        <v>367</v>
      </c>
      <c r="C675" s="216" t="s">
        <v>255</v>
      </c>
      <c r="D675" s="120" t="s">
        <v>54</v>
      </c>
      <c r="E675" s="4">
        <f t="shared" ref="E675:E680" si="302">F675+G675+H675+I675+J675+K675</f>
        <v>0</v>
      </c>
      <c r="F675" s="4">
        <v>0</v>
      </c>
      <c r="G675" s="4">
        <f>G676+G677</f>
        <v>0</v>
      </c>
      <c r="H675" s="4">
        <f>H676+H677</f>
        <v>0</v>
      </c>
      <c r="I675" s="4">
        <f>I676+I677</f>
        <v>0</v>
      </c>
      <c r="J675" s="4">
        <f>J676+J677</f>
        <v>0</v>
      </c>
      <c r="K675" s="4">
        <f>K676+K677</f>
        <v>0</v>
      </c>
      <c r="L675" s="65"/>
    </row>
    <row r="676" spans="1:12" s="56" customFormat="1" x14ac:dyDescent="0.25">
      <c r="A676" s="214"/>
      <c r="B676" s="217"/>
      <c r="C676" s="216"/>
      <c r="D676" s="120" t="s">
        <v>55</v>
      </c>
      <c r="E676" s="2">
        <f t="shared" si="302"/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65"/>
    </row>
    <row r="677" spans="1:12" s="56" customFormat="1" x14ac:dyDescent="0.25">
      <c r="A677" s="214"/>
      <c r="B677" s="217"/>
      <c r="C677" s="216"/>
      <c r="D677" s="120" t="s">
        <v>57</v>
      </c>
      <c r="E677" s="2">
        <f t="shared" si="302"/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65"/>
    </row>
    <row r="678" spans="1:12" s="56" customFormat="1" ht="15" customHeight="1" x14ac:dyDescent="0.25">
      <c r="A678" s="214"/>
      <c r="B678" s="217"/>
      <c r="C678" s="216" t="s">
        <v>366</v>
      </c>
      <c r="D678" s="120" t="s">
        <v>54</v>
      </c>
      <c r="E678" s="4">
        <f t="shared" si="302"/>
        <v>600</v>
      </c>
      <c r="F678" s="4">
        <v>0</v>
      </c>
      <c r="G678" s="4">
        <f>G679+G680</f>
        <v>0</v>
      </c>
      <c r="H678" s="4">
        <f>H679+H680</f>
        <v>0</v>
      </c>
      <c r="I678" s="4">
        <f>I679+I680</f>
        <v>0</v>
      </c>
      <c r="J678" s="4">
        <f>J679+J680</f>
        <v>0</v>
      </c>
      <c r="K678" s="4">
        <f>K679+K680</f>
        <v>600</v>
      </c>
      <c r="L678" s="65"/>
    </row>
    <row r="679" spans="1:12" s="56" customFormat="1" x14ac:dyDescent="0.25">
      <c r="A679" s="214"/>
      <c r="B679" s="217"/>
      <c r="C679" s="216"/>
      <c r="D679" s="120" t="s">
        <v>55</v>
      </c>
      <c r="E679" s="2">
        <f t="shared" si="302"/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65"/>
    </row>
    <row r="680" spans="1:12" s="56" customFormat="1" x14ac:dyDescent="0.25">
      <c r="A680" s="214"/>
      <c r="B680" s="217"/>
      <c r="C680" s="216"/>
      <c r="D680" s="120" t="s">
        <v>57</v>
      </c>
      <c r="E680" s="2">
        <f t="shared" si="302"/>
        <v>600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600</v>
      </c>
      <c r="L680" s="65"/>
    </row>
    <row r="681" spans="1:12" s="56" customFormat="1" ht="15" customHeight="1" x14ac:dyDescent="0.25">
      <c r="A681" s="214" t="s">
        <v>144</v>
      </c>
      <c r="B681" s="217" t="s">
        <v>368</v>
      </c>
      <c r="C681" s="216" t="s">
        <v>255</v>
      </c>
      <c r="D681" s="120" t="s">
        <v>54</v>
      </c>
      <c r="E681" s="4">
        <f>F681+G681+H681+I681+J681+K681</f>
        <v>4000</v>
      </c>
      <c r="F681" s="4">
        <v>0</v>
      </c>
      <c r="G681" s="4">
        <f>G682+G683</f>
        <v>0</v>
      </c>
      <c r="H681" s="4">
        <f>H682+H683</f>
        <v>0</v>
      </c>
      <c r="I681" s="4">
        <f>I682+I683</f>
        <v>0</v>
      </c>
      <c r="J681" s="4">
        <f>J682+J683</f>
        <v>4000</v>
      </c>
      <c r="K681" s="4">
        <f>K682+K683</f>
        <v>0</v>
      </c>
      <c r="L681" s="65"/>
    </row>
    <row r="682" spans="1:12" s="56" customFormat="1" x14ac:dyDescent="0.25">
      <c r="A682" s="214"/>
      <c r="B682" s="217"/>
      <c r="C682" s="216"/>
      <c r="D682" s="120" t="s">
        <v>55</v>
      </c>
      <c r="E682" s="2">
        <f t="shared" si="301"/>
        <v>0</v>
      </c>
      <c r="F682" s="2">
        <v>0</v>
      </c>
      <c r="G682" s="2">
        <f t="shared" ref="G682:I683" si="303">G688+G691</f>
        <v>0</v>
      </c>
      <c r="H682" s="2">
        <f t="shared" si="303"/>
        <v>0</v>
      </c>
      <c r="I682" s="2">
        <f t="shared" si="303"/>
        <v>0</v>
      </c>
      <c r="J682" s="2">
        <v>0</v>
      </c>
      <c r="K682" s="2">
        <f>K688+K691</f>
        <v>0</v>
      </c>
      <c r="L682" s="65"/>
    </row>
    <row r="683" spans="1:12" s="56" customFormat="1" x14ac:dyDescent="0.25">
      <c r="A683" s="214"/>
      <c r="B683" s="217"/>
      <c r="C683" s="216"/>
      <c r="D683" s="120" t="s">
        <v>57</v>
      </c>
      <c r="E683" s="2">
        <f t="shared" si="301"/>
        <v>4000</v>
      </c>
      <c r="F683" s="2">
        <v>0</v>
      </c>
      <c r="G683" s="2">
        <f t="shared" si="303"/>
        <v>0</v>
      </c>
      <c r="H683" s="2">
        <f t="shared" si="303"/>
        <v>0</v>
      </c>
      <c r="I683" s="2">
        <f t="shared" si="303"/>
        <v>0</v>
      </c>
      <c r="J683" s="2">
        <v>4000</v>
      </c>
      <c r="K683" s="2">
        <f>K689+K692</f>
        <v>0</v>
      </c>
      <c r="L683" s="65"/>
    </row>
    <row r="684" spans="1:12" s="56" customFormat="1" ht="15" customHeight="1" x14ac:dyDescent="0.25">
      <c r="A684" s="214" t="s">
        <v>196</v>
      </c>
      <c r="B684" s="217" t="s">
        <v>369</v>
      </c>
      <c r="C684" s="216" t="s">
        <v>255</v>
      </c>
      <c r="D684" s="120" t="s">
        <v>54</v>
      </c>
      <c r="E684" s="4">
        <f>F684+G684+H684+I684+J684+K684</f>
        <v>5244.2941000000001</v>
      </c>
      <c r="F684" s="4">
        <v>0</v>
      </c>
      <c r="G684" s="4">
        <f>G685+G686</f>
        <v>0</v>
      </c>
      <c r="H684" s="4">
        <f>H685+H686</f>
        <v>0</v>
      </c>
      <c r="I684" s="4">
        <f>I685+I686</f>
        <v>0</v>
      </c>
      <c r="J684" s="4">
        <f>J685+J686</f>
        <v>4000</v>
      </c>
      <c r="K684" s="4">
        <f>K685+K686</f>
        <v>1244.2941000000001</v>
      </c>
      <c r="L684" s="65"/>
    </row>
    <row r="685" spans="1:12" s="56" customFormat="1" x14ac:dyDescent="0.25">
      <c r="A685" s="214"/>
      <c r="B685" s="217"/>
      <c r="C685" s="216"/>
      <c r="D685" s="120" t="s">
        <v>55</v>
      </c>
      <c r="E685" s="2">
        <f t="shared" ref="E685:E686" si="304">F685+G685+H685+I685+J685+K685</f>
        <v>0</v>
      </c>
      <c r="F685" s="2">
        <v>0</v>
      </c>
      <c r="G685" s="2">
        <f t="shared" ref="G685:I685" si="305">G691+G694</f>
        <v>0</v>
      </c>
      <c r="H685" s="2">
        <f t="shared" si="305"/>
        <v>0</v>
      </c>
      <c r="I685" s="2">
        <f t="shared" si="305"/>
        <v>0</v>
      </c>
      <c r="J685" s="2">
        <v>0</v>
      </c>
      <c r="K685" s="2">
        <f>K691+K694</f>
        <v>0</v>
      </c>
      <c r="L685" s="65"/>
    </row>
    <row r="686" spans="1:12" s="56" customFormat="1" ht="33.75" customHeight="1" x14ac:dyDescent="0.25">
      <c r="A686" s="214"/>
      <c r="B686" s="217"/>
      <c r="C686" s="216"/>
      <c r="D686" s="120" t="s">
        <v>57</v>
      </c>
      <c r="E686" s="2">
        <f t="shared" si="304"/>
        <v>5244.2941000000001</v>
      </c>
      <c r="F686" s="2">
        <v>0</v>
      </c>
      <c r="G686" s="2">
        <f t="shared" ref="G686:I686" si="306">G692+G695</f>
        <v>0</v>
      </c>
      <c r="H686" s="2">
        <f t="shared" si="306"/>
        <v>0</v>
      </c>
      <c r="I686" s="2">
        <f t="shared" si="306"/>
        <v>0</v>
      </c>
      <c r="J686" s="2">
        <v>4000</v>
      </c>
      <c r="K686" s="2">
        <v>1244.2941000000001</v>
      </c>
      <c r="L686" s="65"/>
    </row>
  </sheetData>
  <mergeCells count="552">
    <mergeCell ref="A522:A524"/>
    <mergeCell ref="B522:B524"/>
    <mergeCell ref="C522:C524"/>
    <mergeCell ref="C485:C487"/>
    <mergeCell ref="A600:A602"/>
    <mergeCell ref="B600:B602"/>
    <mergeCell ref="C600:C602"/>
    <mergeCell ref="A582:A584"/>
    <mergeCell ref="B582:B584"/>
    <mergeCell ref="C582:C584"/>
    <mergeCell ref="A594:A596"/>
    <mergeCell ref="B594:B596"/>
    <mergeCell ref="C594:C596"/>
    <mergeCell ref="A597:A599"/>
    <mergeCell ref="B597:B599"/>
    <mergeCell ref="B549:B554"/>
    <mergeCell ref="C549:C551"/>
    <mergeCell ref="C552:C554"/>
    <mergeCell ref="A555:A560"/>
    <mergeCell ref="B555:B560"/>
    <mergeCell ref="C555:C557"/>
    <mergeCell ref="C558:C560"/>
    <mergeCell ref="A561:A566"/>
    <mergeCell ref="A537:A539"/>
    <mergeCell ref="C630:C632"/>
    <mergeCell ref="A633:A635"/>
    <mergeCell ref="B633:B635"/>
    <mergeCell ref="C633:C635"/>
    <mergeCell ref="A636:A638"/>
    <mergeCell ref="B636:B638"/>
    <mergeCell ref="C636:C638"/>
    <mergeCell ref="A603:A605"/>
    <mergeCell ref="B603:C605"/>
    <mergeCell ref="A606:A608"/>
    <mergeCell ref="B606:C608"/>
    <mergeCell ref="A609:A614"/>
    <mergeCell ref="B609:B614"/>
    <mergeCell ref="C612:C614"/>
    <mergeCell ref="A621:A626"/>
    <mergeCell ref="B621:B626"/>
    <mergeCell ref="C621:C623"/>
    <mergeCell ref="C624:C626"/>
    <mergeCell ref="A615:A620"/>
    <mergeCell ref="B615:B620"/>
    <mergeCell ref="C615:C617"/>
    <mergeCell ref="C618:C620"/>
    <mergeCell ref="C627:C629"/>
    <mergeCell ref="C609:C611"/>
    <mergeCell ref="A681:A683"/>
    <mergeCell ref="B681:B683"/>
    <mergeCell ref="C681:C683"/>
    <mergeCell ref="A666:A668"/>
    <mergeCell ref="B666:C668"/>
    <mergeCell ref="A669:A674"/>
    <mergeCell ref="B669:B674"/>
    <mergeCell ref="C669:C671"/>
    <mergeCell ref="C672:C674"/>
    <mergeCell ref="A675:A680"/>
    <mergeCell ref="B675:B680"/>
    <mergeCell ref="C675:C677"/>
    <mergeCell ref="C678:C680"/>
    <mergeCell ref="A663:A665"/>
    <mergeCell ref="B663:C665"/>
    <mergeCell ref="A651:A653"/>
    <mergeCell ref="B651:B653"/>
    <mergeCell ref="C651:C653"/>
    <mergeCell ref="A654:A656"/>
    <mergeCell ref="C271:C273"/>
    <mergeCell ref="B654:B656"/>
    <mergeCell ref="C654:C656"/>
    <mergeCell ref="A657:A659"/>
    <mergeCell ref="B657:B659"/>
    <mergeCell ref="C657:C659"/>
    <mergeCell ref="A639:A644"/>
    <mergeCell ref="B639:B644"/>
    <mergeCell ref="C639:C641"/>
    <mergeCell ref="C642:C644"/>
    <mergeCell ref="A645:A647"/>
    <mergeCell ref="B645:B647"/>
    <mergeCell ref="C645:C647"/>
    <mergeCell ref="A648:A650"/>
    <mergeCell ref="B648:B650"/>
    <mergeCell ref="C648:C650"/>
    <mergeCell ref="A627:A632"/>
    <mergeCell ref="B627:B632"/>
    <mergeCell ref="C597:C599"/>
    <mergeCell ref="B585:B587"/>
    <mergeCell ref="A585:A587"/>
    <mergeCell ref="C585:C587"/>
    <mergeCell ref="A588:A590"/>
    <mergeCell ref="B588:B590"/>
    <mergeCell ref="A549:A554"/>
    <mergeCell ref="C588:C590"/>
    <mergeCell ref="A567:A572"/>
    <mergeCell ref="B567:B572"/>
    <mergeCell ref="C567:C569"/>
    <mergeCell ref="C570:C572"/>
    <mergeCell ref="A573:A575"/>
    <mergeCell ref="B573:B575"/>
    <mergeCell ref="C573:C575"/>
    <mergeCell ref="A576:A581"/>
    <mergeCell ref="B576:B581"/>
    <mergeCell ref="C576:C578"/>
    <mergeCell ref="C579:C581"/>
    <mergeCell ref="A591:A593"/>
    <mergeCell ref="B591:B593"/>
    <mergeCell ref="C591:C593"/>
    <mergeCell ref="B537:C539"/>
    <mergeCell ref="A540:A542"/>
    <mergeCell ref="B540:B542"/>
    <mergeCell ref="C540:C542"/>
    <mergeCell ref="A543:A548"/>
    <mergeCell ref="B543:B548"/>
    <mergeCell ref="C543:C545"/>
    <mergeCell ref="C546:C548"/>
    <mergeCell ref="B561:B566"/>
    <mergeCell ref="C561:C563"/>
    <mergeCell ref="C564:C566"/>
    <mergeCell ref="A525:A527"/>
    <mergeCell ref="B525:C527"/>
    <mergeCell ref="A528:A530"/>
    <mergeCell ref="B528:B530"/>
    <mergeCell ref="C528:C530"/>
    <mergeCell ref="A531:A533"/>
    <mergeCell ref="B531:C533"/>
    <mergeCell ref="A534:A536"/>
    <mergeCell ref="B534:C536"/>
    <mergeCell ref="A476:A493"/>
    <mergeCell ref="B476:B493"/>
    <mergeCell ref="C476:C478"/>
    <mergeCell ref="C479:C481"/>
    <mergeCell ref="C482:C484"/>
    <mergeCell ref="C488:C490"/>
    <mergeCell ref="C491:C493"/>
    <mergeCell ref="A473:A475"/>
    <mergeCell ref="B473:B475"/>
    <mergeCell ref="C473:C475"/>
    <mergeCell ref="B375:B377"/>
    <mergeCell ref="B387:B389"/>
    <mergeCell ref="C387:C389"/>
    <mergeCell ref="A457:A460"/>
    <mergeCell ref="B457:C460"/>
    <mergeCell ref="A461:A463"/>
    <mergeCell ref="B461:C463"/>
    <mergeCell ref="A464:A466"/>
    <mergeCell ref="B464:B466"/>
    <mergeCell ref="C464:C466"/>
    <mergeCell ref="A378:A380"/>
    <mergeCell ref="B378:B380"/>
    <mergeCell ref="C378:C380"/>
    <mergeCell ref="B381:B383"/>
    <mergeCell ref="C399:C401"/>
    <mergeCell ref="A399:A401"/>
    <mergeCell ref="A420:A422"/>
    <mergeCell ref="A441:A443"/>
    <mergeCell ref="B441:B443"/>
    <mergeCell ref="B435:B437"/>
    <mergeCell ref="A447:A449"/>
    <mergeCell ref="B447:B449"/>
    <mergeCell ref="C447:C449"/>
    <mergeCell ref="A438:A440"/>
    <mergeCell ref="B308:B322"/>
    <mergeCell ref="A308:A322"/>
    <mergeCell ref="A304:A307"/>
    <mergeCell ref="A453:A456"/>
    <mergeCell ref="B453:C456"/>
    <mergeCell ref="B366:B368"/>
    <mergeCell ref="C366:C368"/>
    <mergeCell ref="A348:A350"/>
    <mergeCell ref="B348:B350"/>
    <mergeCell ref="C348:C350"/>
    <mergeCell ref="A366:A368"/>
    <mergeCell ref="B345:B347"/>
    <mergeCell ref="A351:A353"/>
    <mergeCell ref="B363:C365"/>
    <mergeCell ref="B405:B407"/>
    <mergeCell ref="C405:C407"/>
    <mergeCell ref="A444:A446"/>
    <mergeCell ref="B444:B446"/>
    <mergeCell ref="C444:C446"/>
    <mergeCell ref="C390:C392"/>
    <mergeCell ref="A393:A395"/>
    <mergeCell ref="A369:A371"/>
    <mergeCell ref="B369:B371"/>
    <mergeCell ref="A375:A377"/>
    <mergeCell ref="A338:A341"/>
    <mergeCell ref="B338:B341"/>
    <mergeCell ref="C338:C341"/>
    <mergeCell ref="B202:B213"/>
    <mergeCell ref="C208:C210"/>
    <mergeCell ref="B199:B201"/>
    <mergeCell ref="C211:C213"/>
    <mergeCell ref="C205:C207"/>
    <mergeCell ref="A363:A365"/>
    <mergeCell ref="C311:C313"/>
    <mergeCell ref="A244:A246"/>
    <mergeCell ref="C244:C246"/>
    <mergeCell ref="B247:B258"/>
    <mergeCell ref="C274:C276"/>
    <mergeCell ref="A268:A273"/>
    <mergeCell ref="C326:C328"/>
    <mergeCell ref="B262:B264"/>
    <mergeCell ref="C323:C325"/>
    <mergeCell ref="B268:B273"/>
    <mergeCell ref="A262:A264"/>
    <mergeCell ref="B342:C344"/>
    <mergeCell ref="A241:A243"/>
    <mergeCell ref="B241:B243"/>
    <mergeCell ref="C241:C243"/>
    <mergeCell ref="C372:C374"/>
    <mergeCell ref="C381:C383"/>
    <mergeCell ref="B372:B374"/>
    <mergeCell ref="C375:C377"/>
    <mergeCell ref="C369:C371"/>
    <mergeCell ref="A372:A374"/>
    <mergeCell ref="A381:A383"/>
    <mergeCell ref="A435:A437"/>
    <mergeCell ref="C429:C431"/>
    <mergeCell ref="B429:B431"/>
    <mergeCell ref="B432:C434"/>
    <mergeCell ref="A387:A389"/>
    <mergeCell ref="A384:A386"/>
    <mergeCell ref="B384:B386"/>
    <mergeCell ref="C384:C386"/>
    <mergeCell ref="B426:C428"/>
    <mergeCell ref="C423:C425"/>
    <mergeCell ref="A432:A434"/>
    <mergeCell ref="C393:C395"/>
    <mergeCell ref="A396:A398"/>
    <mergeCell ref="B396:B398"/>
    <mergeCell ref="C396:C398"/>
    <mergeCell ref="B393:B395"/>
    <mergeCell ref="B399:B401"/>
    <mergeCell ref="A402:A404"/>
    <mergeCell ref="B402:B404"/>
    <mergeCell ref="C402:C404"/>
    <mergeCell ref="A405:A410"/>
    <mergeCell ref="A429:A431"/>
    <mergeCell ref="B408:B410"/>
    <mergeCell ref="C408:C410"/>
    <mergeCell ref="C411:C413"/>
    <mergeCell ref="C414:C416"/>
    <mergeCell ref="B411:B416"/>
    <mergeCell ref="B420:C422"/>
    <mergeCell ref="B220:B222"/>
    <mergeCell ref="C223:C225"/>
    <mergeCell ref="B217:B219"/>
    <mergeCell ref="C217:C219"/>
    <mergeCell ref="A220:A222"/>
    <mergeCell ref="B223:B225"/>
    <mergeCell ref="A226:A228"/>
    <mergeCell ref="B226:B228"/>
    <mergeCell ref="A232:A234"/>
    <mergeCell ref="B232:B234"/>
    <mergeCell ref="B96:B98"/>
    <mergeCell ref="A102:A104"/>
    <mergeCell ref="A123:A125"/>
    <mergeCell ref="A111:A113"/>
    <mergeCell ref="B111:B113"/>
    <mergeCell ref="A135:A137"/>
    <mergeCell ref="B135:B137"/>
    <mergeCell ref="C135:C137"/>
    <mergeCell ref="B123:B125"/>
    <mergeCell ref="C126:C128"/>
    <mergeCell ref="A108:A110"/>
    <mergeCell ref="B108:B110"/>
    <mergeCell ref="C108:C110"/>
    <mergeCell ref="C111:C113"/>
    <mergeCell ref="A105:A107"/>
    <mergeCell ref="B105:B107"/>
    <mergeCell ref="C105:C107"/>
    <mergeCell ref="A120:A122"/>
    <mergeCell ref="B120:C122"/>
    <mergeCell ref="C102:C104"/>
    <mergeCell ref="C117:C119"/>
    <mergeCell ref="A129:A131"/>
    <mergeCell ref="B129:B131"/>
    <mergeCell ref="C129:C131"/>
    <mergeCell ref="B151:C153"/>
    <mergeCell ref="B154:B165"/>
    <mergeCell ref="C145:C147"/>
    <mergeCell ref="C148:C150"/>
    <mergeCell ref="A148:A150"/>
    <mergeCell ref="A151:A153"/>
    <mergeCell ref="C157:C159"/>
    <mergeCell ref="B148:B150"/>
    <mergeCell ref="B142:C144"/>
    <mergeCell ref="A142:A144"/>
    <mergeCell ref="C75:C77"/>
    <mergeCell ref="A69:A71"/>
    <mergeCell ref="B69:B71"/>
    <mergeCell ref="A114:A116"/>
    <mergeCell ref="B114:B116"/>
    <mergeCell ref="C114:C116"/>
    <mergeCell ref="A117:A119"/>
    <mergeCell ref="B117:B119"/>
    <mergeCell ref="B145:B147"/>
    <mergeCell ref="A145:A147"/>
    <mergeCell ref="C123:C125"/>
    <mergeCell ref="A132:A134"/>
    <mergeCell ref="B132:B134"/>
    <mergeCell ref="C132:C134"/>
    <mergeCell ref="A93:A95"/>
    <mergeCell ref="B93:B95"/>
    <mergeCell ref="C93:C95"/>
    <mergeCell ref="B102:B104"/>
    <mergeCell ref="A126:A128"/>
    <mergeCell ref="A99:A101"/>
    <mergeCell ref="B99:B101"/>
    <mergeCell ref="A96:A98"/>
    <mergeCell ref="B138:C141"/>
    <mergeCell ref="B126:B128"/>
    <mergeCell ref="A87:A89"/>
    <mergeCell ref="B87:B89"/>
    <mergeCell ref="C87:C89"/>
    <mergeCell ref="A66:A68"/>
    <mergeCell ref="B66:B68"/>
    <mergeCell ref="C66:C68"/>
    <mergeCell ref="C99:C101"/>
    <mergeCell ref="B78:B80"/>
    <mergeCell ref="C78:C80"/>
    <mergeCell ref="C69:C71"/>
    <mergeCell ref="A81:A83"/>
    <mergeCell ref="A72:A74"/>
    <mergeCell ref="B81:B83"/>
    <mergeCell ref="C81:C83"/>
    <mergeCell ref="C96:C98"/>
    <mergeCell ref="A84:A86"/>
    <mergeCell ref="B84:B86"/>
    <mergeCell ref="B72:B74"/>
    <mergeCell ref="C72:C74"/>
    <mergeCell ref="C84:C86"/>
    <mergeCell ref="A90:A92"/>
    <mergeCell ref="B90:B92"/>
    <mergeCell ref="C90:C92"/>
    <mergeCell ref="A78:A80"/>
    <mergeCell ref="B27:B29"/>
    <mergeCell ref="C27:C29"/>
    <mergeCell ref="G10:K10"/>
    <mergeCell ref="G11:K11"/>
    <mergeCell ref="A12:K12"/>
    <mergeCell ref="A14:A15"/>
    <mergeCell ref="B14:B15"/>
    <mergeCell ref="C14:C15"/>
    <mergeCell ref="D14:D15"/>
    <mergeCell ref="E14:K14"/>
    <mergeCell ref="B21:C23"/>
    <mergeCell ref="C51:C53"/>
    <mergeCell ref="A63:A65"/>
    <mergeCell ref="I4:K4"/>
    <mergeCell ref="C30:C32"/>
    <mergeCell ref="B51:B53"/>
    <mergeCell ref="A17:A20"/>
    <mergeCell ref="B17:C20"/>
    <mergeCell ref="A21:A23"/>
    <mergeCell ref="A36:A38"/>
    <mergeCell ref="B36:C38"/>
    <mergeCell ref="B30:B32"/>
    <mergeCell ref="A30:A32"/>
    <mergeCell ref="A51:A53"/>
    <mergeCell ref="C33:C35"/>
    <mergeCell ref="B33:B35"/>
    <mergeCell ref="A33:A35"/>
    <mergeCell ref="I6:K6"/>
    <mergeCell ref="G7:K7"/>
    <mergeCell ref="A42:A44"/>
    <mergeCell ref="B42:B44"/>
    <mergeCell ref="C42:C44"/>
    <mergeCell ref="G8:K8"/>
    <mergeCell ref="G9:K9"/>
    <mergeCell ref="A27:A29"/>
    <mergeCell ref="A75:A77"/>
    <mergeCell ref="B75:B77"/>
    <mergeCell ref="A57:A59"/>
    <mergeCell ref="A54:A56"/>
    <mergeCell ref="B54:B56"/>
    <mergeCell ref="B57:B59"/>
    <mergeCell ref="C57:C59"/>
    <mergeCell ref="A24:A26"/>
    <mergeCell ref="B24:C26"/>
    <mergeCell ref="A60:A62"/>
    <mergeCell ref="B60:B62"/>
    <mergeCell ref="C60:C62"/>
    <mergeCell ref="A39:A41"/>
    <mergeCell ref="B39:B41"/>
    <mergeCell ref="C39:C41"/>
    <mergeCell ref="A45:A47"/>
    <mergeCell ref="B45:B47"/>
    <mergeCell ref="C45:C47"/>
    <mergeCell ref="A48:A50"/>
    <mergeCell ref="B48:B50"/>
    <mergeCell ref="C48:C50"/>
    <mergeCell ref="C54:C56"/>
    <mergeCell ref="B63:B65"/>
    <mergeCell ref="C63:C65"/>
    <mergeCell ref="A202:A213"/>
    <mergeCell ref="C259:C261"/>
    <mergeCell ref="C320:C322"/>
    <mergeCell ref="B265:B267"/>
    <mergeCell ref="B280:B282"/>
    <mergeCell ref="C280:C282"/>
    <mergeCell ref="B259:B261"/>
    <mergeCell ref="A259:A261"/>
    <mergeCell ref="C262:C264"/>
    <mergeCell ref="A238:A240"/>
    <mergeCell ref="B238:B240"/>
    <mergeCell ref="C238:C240"/>
    <mergeCell ref="B286:B297"/>
    <mergeCell ref="C317:C319"/>
    <mergeCell ref="A280:A282"/>
    <mergeCell ref="C247:C249"/>
    <mergeCell ref="C253:C255"/>
    <mergeCell ref="C250:C252"/>
    <mergeCell ref="C268:C270"/>
    <mergeCell ref="B244:B246"/>
    <mergeCell ref="C256:C258"/>
    <mergeCell ref="A247:A258"/>
    <mergeCell ref="A283:A285"/>
    <mergeCell ref="B283:B285"/>
    <mergeCell ref="A360:A362"/>
    <mergeCell ref="B360:B362"/>
    <mergeCell ref="C360:C362"/>
    <mergeCell ref="A265:A267"/>
    <mergeCell ref="C308:C310"/>
    <mergeCell ref="B274:B279"/>
    <mergeCell ref="C335:C337"/>
    <mergeCell ref="B323:B337"/>
    <mergeCell ref="A323:A337"/>
    <mergeCell ref="B354:C356"/>
    <mergeCell ref="B357:B359"/>
    <mergeCell ref="C357:C359"/>
    <mergeCell ref="C314:C316"/>
    <mergeCell ref="C265:C267"/>
    <mergeCell ref="C295:C297"/>
    <mergeCell ref="C329:C331"/>
    <mergeCell ref="C332:C334"/>
    <mergeCell ref="A286:A297"/>
    <mergeCell ref="C286:C288"/>
    <mergeCell ref="C289:C291"/>
    <mergeCell ref="C292:C294"/>
    <mergeCell ref="C345:C347"/>
    <mergeCell ref="A342:A344"/>
    <mergeCell ref="B304:C307"/>
    <mergeCell ref="A684:A686"/>
    <mergeCell ref="B684:B686"/>
    <mergeCell ref="C684:C686"/>
    <mergeCell ref="A411:A416"/>
    <mergeCell ref="A516:A518"/>
    <mergeCell ref="B516:C518"/>
    <mergeCell ref="A519:A521"/>
    <mergeCell ref="B519:B521"/>
    <mergeCell ref="C519:C521"/>
    <mergeCell ref="A494:A496"/>
    <mergeCell ref="B494:B496"/>
    <mergeCell ref="C494:C496"/>
    <mergeCell ref="A497:A499"/>
    <mergeCell ref="B497:B499"/>
    <mergeCell ref="C497:C499"/>
    <mergeCell ref="A500:A502"/>
    <mergeCell ref="B500:B502"/>
    <mergeCell ref="A417:A419"/>
    <mergeCell ref="B417:B419"/>
    <mergeCell ref="C417:C419"/>
    <mergeCell ref="A512:A515"/>
    <mergeCell ref="B512:B515"/>
    <mergeCell ref="C512:C515"/>
    <mergeCell ref="B438:B440"/>
    <mergeCell ref="A390:A392"/>
    <mergeCell ref="B390:B392"/>
    <mergeCell ref="A217:A219"/>
    <mergeCell ref="A345:A347"/>
    <mergeCell ref="A357:A359"/>
    <mergeCell ref="A354:A356"/>
    <mergeCell ref="B351:C353"/>
    <mergeCell ref="C172:C174"/>
    <mergeCell ref="C160:C162"/>
    <mergeCell ref="C175:C177"/>
    <mergeCell ref="B181:C183"/>
    <mergeCell ref="A154:A165"/>
    <mergeCell ref="A166:A177"/>
    <mergeCell ref="C163:C165"/>
    <mergeCell ref="A178:A180"/>
    <mergeCell ref="B178:B180"/>
    <mergeCell ref="A181:A183"/>
    <mergeCell ref="C178:C180"/>
    <mergeCell ref="B166:B177"/>
    <mergeCell ref="C154:C156"/>
    <mergeCell ref="C277:C279"/>
    <mergeCell ref="A274:A279"/>
    <mergeCell ref="C169:C171"/>
    <mergeCell ref="C196:C198"/>
    <mergeCell ref="A298:A300"/>
    <mergeCell ref="B298:B300"/>
    <mergeCell ref="C298:C300"/>
    <mergeCell ref="A301:A303"/>
    <mergeCell ref="B301:B303"/>
    <mergeCell ref="C301:C303"/>
    <mergeCell ref="A229:A231"/>
    <mergeCell ref="B229:B231"/>
    <mergeCell ref="C229:C231"/>
    <mergeCell ref="C283:C285"/>
    <mergeCell ref="A235:A237"/>
    <mergeCell ref="B235:B237"/>
    <mergeCell ref="C235:C237"/>
    <mergeCell ref="A138:A141"/>
    <mergeCell ref="C232:C234"/>
    <mergeCell ref="A190:A192"/>
    <mergeCell ref="A193:A198"/>
    <mergeCell ref="B193:B198"/>
    <mergeCell ref="C193:C195"/>
    <mergeCell ref="C220:C222"/>
    <mergeCell ref="C166:C168"/>
    <mergeCell ref="C226:C228"/>
    <mergeCell ref="A223:A225"/>
    <mergeCell ref="C184:C186"/>
    <mergeCell ref="B184:B186"/>
    <mergeCell ref="A187:A189"/>
    <mergeCell ref="B187:B189"/>
    <mergeCell ref="C187:C189"/>
    <mergeCell ref="B190:B192"/>
    <mergeCell ref="A184:A186"/>
    <mergeCell ref="C199:C201"/>
    <mergeCell ref="A214:A216"/>
    <mergeCell ref="B214:B216"/>
    <mergeCell ref="C214:C216"/>
    <mergeCell ref="C190:C192"/>
    <mergeCell ref="A199:A201"/>
    <mergeCell ref="C202:C204"/>
    <mergeCell ref="A660:A662"/>
    <mergeCell ref="B660:B662"/>
    <mergeCell ref="C660:C662"/>
    <mergeCell ref="A423:A425"/>
    <mergeCell ref="C500:C502"/>
    <mergeCell ref="A503:A511"/>
    <mergeCell ref="B503:B511"/>
    <mergeCell ref="C503:C505"/>
    <mergeCell ref="C506:C508"/>
    <mergeCell ref="C509:C511"/>
    <mergeCell ref="C450:C452"/>
    <mergeCell ref="B450:B452"/>
    <mergeCell ref="A467:A469"/>
    <mergeCell ref="B467:B469"/>
    <mergeCell ref="C467:C469"/>
    <mergeCell ref="A470:A472"/>
    <mergeCell ref="B470:B472"/>
    <mergeCell ref="C470:C472"/>
    <mergeCell ref="A450:A452"/>
    <mergeCell ref="C438:C440"/>
    <mergeCell ref="C441:C443"/>
    <mergeCell ref="C435:C437"/>
    <mergeCell ref="A426:A428"/>
    <mergeCell ref="B423:B425"/>
  </mergeCells>
  <pageMargins left="0.70866141732283472" right="0.70866141732283472" top="0.74803149606299213" bottom="0.74803149606299213" header="0.31496062992125984" footer="0.31496062992125984"/>
  <pageSetup paperSize="9" scale="40" fitToHeight="1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5"/>
  <sheetViews>
    <sheetView tabSelected="1" view="pageBreakPreview" zoomScale="80" zoomScaleNormal="90" zoomScaleSheetLayoutView="80" workbookViewId="0">
      <selection activeCell="C7" sqref="C7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2" customWidth="1"/>
    <col min="7" max="7" width="16.42578125" style="55" customWidth="1"/>
    <col min="8" max="8" width="16.42578125" style="174" customWidth="1"/>
    <col min="9" max="11" width="16.42578125" style="102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71"/>
      <c r="I1" s="7"/>
      <c r="J1" s="228" t="s">
        <v>40</v>
      </c>
      <c r="K1" s="228"/>
    </row>
    <row r="2" spans="1:27" ht="15.75" x14ac:dyDescent="0.25">
      <c r="F2" s="55"/>
      <c r="H2" s="171"/>
      <c r="I2" s="246" t="s">
        <v>41</v>
      </c>
      <c r="J2" s="246"/>
      <c r="K2" s="246"/>
    </row>
    <row r="3" spans="1:27" ht="33.75" customHeight="1" x14ac:dyDescent="0.25">
      <c r="F3" s="55"/>
      <c r="H3" s="171"/>
      <c r="I3" s="246" t="s">
        <v>42</v>
      </c>
      <c r="J3" s="246"/>
      <c r="K3" s="246"/>
    </row>
    <row r="4" spans="1:27" ht="15.75" x14ac:dyDescent="0.25">
      <c r="F4" s="55"/>
      <c r="H4" s="228" t="s">
        <v>508</v>
      </c>
      <c r="I4" s="228"/>
      <c r="J4" s="228"/>
      <c r="K4" s="228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31" t="s">
        <v>371</v>
      </c>
      <c r="I6" s="231"/>
      <c r="J6" s="231"/>
      <c r="K6" s="231"/>
    </row>
    <row r="7" spans="1:27" ht="17.25" customHeight="1" x14ac:dyDescent="0.25">
      <c r="F7" s="231" t="s">
        <v>44</v>
      </c>
      <c r="G7" s="231"/>
      <c r="H7" s="231"/>
      <c r="I7" s="231"/>
      <c r="J7" s="231"/>
      <c r="K7" s="231"/>
    </row>
    <row r="8" spans="1:27" ht="15.75" x14ac:dyDescent="0.25">
      <c r="F8" s="231" t="s">
        <v>45</v>
      </c>
      <c r="G8" s="231"/>
      <c r="H8" s="231"/>
      <c r="I8" s="231"/>
      <c r="J8" s="231"/>
      <c r="K8" s="231"/>
    </row>
    <row r="9" spans="1:27" ht="15.75" x14ac:dyDescent="0.25">
      <c r="F9" s="231"/>
      <c r="G9" s="231"/>
      <c r="H9" s="231"/>
      <c r="I9" s="231"/>
      <c r="J9" s="231"/>
      <c r="K9" s="176"/>
    </row>
    <row r="10" spans="1:27" ht="51" customHeight="1" x14ac:dyDescent="0.25">
      <c r="A10" s="232" t="s">
        <v>46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</row>
    <row r="11" spans="1:27" x14ac:dyDescent="0.25">
      <c r="F11" s="25"/>
      <c r="G11" s="25"/>
      <c r="H11" s="172"/>
      <c r="I11" s="185"/>
      <c r="J11" s="186"/>
      <c r="K11" s="186"/>
    </row>
    <row r="12" spans="1:27" ht="44.25" customHeight="1" x14ac:dyDescent="0.25">
      <c r="A12" s="233" t="s">
        <v>47</v>
      </c>
      <c r="B12" s="234" t="s">
        <v>48</v>
      </c>
      <c r="C12" s="234" t="s">
        <v>49</v>
      </c>
      <c r="D12" s="234" t="s">
        <v>50</v>
      </c>
      <c r="E12" s="234" t="s">
        <v>51</v>
      </c>
      <c r="F12" s="234"/>
      <c r="G12" s="234"/>
      <c r="H12" s="234"/>
      <c r="I12" s="234"/>
      <c r="J12" s="234"/>
      <c r="K12" s="234"/>
      <c r="L12" s="66"/>
      <c r="M12" s="66"/>
    </row>
    <row r="13" spans="1:27" ht="20.25" customHeight="1" x14ac:dyDescent="0.25">
      <c r="A13" s="233"/>
      <c r="B13" s="234"/>
      <c r="C13" s="234"/>
      <c r="D13" s="234"/>
      <c r="E13" s="177" t="s">
        <v>52</v>
      </c>
      <c r="F13" s="177">
        <v>2021</v>
      </c>
      <c r="G13" s="177">
        <v>2022</v>
      </c>
      <c r="H13" s="173">
        <v>2023</v>
      </c>
      <c r="I13" s="177">
        <v>2024</v>
      </c>
      <c r="J13" s="177">
        <v>2025</v>
      </c>
      <c r="K13" s="177">
        <v>2026</v>
      </c>
      <c r="N13" s="66">
        <f>958214.127-J15</f>
        <v>1236.5273000000743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75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29">
        <v>1</v>
      </c>
      <c r="B15" s="230" t="s">
        <v>53</v>
      </c>
      <c r="C15" s="230"/>
      <c r="D15" s="129" t="s">
        <v>54</v>
      </c>
      <c r="E15" s="13">
        <f t="shared" ref="E15:I15" si="0">E16+E18+E17</f>
        <v>4571558.5634300001</v>
      </c>
      <c r="F15" s="13">
        <f t="shared" si="0"/>
        <v>785738.07625000004</v>
      </c>
      <c r="G15" s="13">
        <f t="shared" si="0"/>
        <v>869713.2726899999</v>
      </c>
      <c r="H15" s="13">
        <f t="shared" si="0"/>
        <v>1013463.97541</v>
      </c>
      <c r="I15" s="13">
        <f t="shared" si="0"/>
        <v>945665.63937999995</v>
      </c>
      <c r="J15" s="13">
        <f t="shared" ref="J15" si="1">J16+J18+J17</f>
        <v>956977.5996999999</v>
      </c>
      <c r="K15" s="13">
        <f t="shared" ref="K15" si="2">K16+K18+K17</f>
        <v>780132.4</v>
      </c>
      <c r="L15" s="115">
        <f>1013463.97791-H15</f>
        <v>2.5000000605359674E-3</v>
      </c>
      <c r="M15" s="115">
        <f>943272.04-I15</f>
        <v>-2393.5993799999123</v>
      </c>
      <c r="N15" s="115">
        <f>956977.6-J15</f>
        <v>3.0000007245689631E-4</v>
      </c>
      <c r="O15" s="115">
        <f>780132.4-K15</f>
        <v>0</v>
      </c>
      <c r="P15" s="58"/>
    </row>
    <row r="16" spans="1:27" s="59" customFormat="1" ht="31.5" x14ac:dyDescent="0.25">
      <c r="A16" s="229"/>
      <c r="B16" s="230"/>
      <c r="C16" s="230"/>
      <c r="D16" s="129" t="s">
        <v>55</v>
      </c>
      <c r="E16" s="13">
        <f>F16++G16+H16+I16+J16</f>
        <v>2991924.7455500001</v>
      </c>
      <c r="F16" s="13">
        <f t="shared" ref="F16:K16" si="3">F20+F80+F178+F250+F307</f>
        <v>496573.51800000004</v>
      </c>
      <c r="G16" s="13">
        <f t="shared" si="3"/>
        <v>582142.57967999997</v>
      </c>
      <c r="H16" s="13">
        <f>H20+H80+H178+H250+H307</f>
        <v>605087.00600000005</v>
      </c>
      <c r="I16" s="13">
        <f t="shared" si="3"/>
        <v>613563.41046000004</v>
      </c>
      <c r="J16" s="13">
        <f t="shared" ref="J16" si="4">J20+J80+J178+J250+J307</f>
        <v>694558.23141000001</v>
      </c>
      <c r="K16" s="13">
        <f t="shared" si="3"/>
        <v>587201.73100000003</v>
      </c>
      <c r="L16" s="67"/>
      <c r="M16" s="115"/>
      <c r="N16" s="67"/>
    </row>
    <row r="17" spans="1:14" s="59" customFormat="1" ht="31.5" x14ac:dyDescent="0.25">
      <c r="A17" s="229"/>
      <c r="B17" s="230"/>
      <c r="C17" s="230"/>
      <c r="D17" s="129" t="s">
        <v>56</v>
      </c>
      <c r="E17" s="13">
        <f>F17++G17+H17+I17+J17</f>
        <v>222061.04960999999</v>
      </c>
      <c r="F17" s="13">
        <f t="shared" ref="F17:K17" si="5">F81+F251+F308</f>
        <v>17207.902019999998</v>
      </c>
      <c r="G17" s="13">
        <f t="shared" si="5"/>
        <v>14588.599999999999</v>
      </c>
      <c r="H17" s="13">
        <f t="shared" si="5"/>
        <v>118098.016</v>
      </c>
      <c r="I17" s="13">
        <f t="shared" si="5"/>
        <v>18319.32</v>
      </c>
      <c r="J17" s="13">
        <f t="shared" ref="J17" si="6">J81+J251+J308</f>
        <v>53847.211589999999</v>
      </c>
      <c r="K17" s="13">
        <f t="shared" si="5"/>
        <v>19382.069000000003</v>
      </c>
      <c r="L17" s="67"/>
      <c r="M17" s="67"/>
      <c r="N17" s="73"/>
    </row>
    <row r="18" spans="1:14" s="59" customFormat="1" ht="31.5" x14ac:dyDescent="0.25">
      <c r="A18" s="229"/>
      <c r="B18" s="230"/>
      <c r="C18" s="230"/>
      <c r="D18" s="129" t="s">
        <v>57</v>
      </c>
      <c r="E18" s="13">
        <f t="shared" ref="E18:E54" si="7">F18++G18+H18+I18+J18</f>
        <v>1357572.7682699997</v>
      </c>
      <c r="F18" s="13">
        <f t="shared" ref="F18:K18" si="8">F21+F82+F179+F252+F309</f>
        <v>271956.65622999996</v>
      </c>
      <c r="G18" s="13">
        <f t="shared" si="8"/>
        <v>272982.09300999995</v>
      </c>
      <c r="H18" s="13">
        <f t="shared" si="8"/>
        <v>290278.95340999996</v>
      </c>
      <c r="I18" s="13">
        <f t="shared" si="8"/>
        <v>313782.90891999996</v>
      </c>
      <c r="J18" s="13">
        <f t="shared" ref="J18" si="9">J21+J82+J179+J252+J309</f>
        <v>208572.15669999999</v>
      </c>
      <c r="K18" s="13">
        <f t="shared" si="8"/>
        <v>173548.6</v>
      </c>
      <c r="L18" s="67"/>
      <c r="M18" s="67"/>
      <c r="N18" s="73"/>
    </row>
    <row r="19" spans="1:14" s="110" customFormat="1" ht="25.5" customHeight="1" x14ac:dyDescent="0.25">
      <c r="A19" s="241"/>
      <c r="B19" s="243" t="s">
        <v>58</v>
      </c>
      <c r="C19" s="243"/>
      <c r="D19" s="131" t="s">
        <v>54</v>
      </c>
      <c r="E19" s="107">
        <f>E20+E21</f>
        <v>1066743.8764</v>
      </c>
      <c r="F19" s="107">
        <f t="shared" ref="F19:I19" si="10">F20+F21</f>
        <v>201480.60260000001</v>
      </c>
      <c r="G19" s="107">
        <f t="shared" si="10"/>
        <v>204465.35501</v>
      </c>
      <c r="H19" s="107">
        <f t="shared" si="10"/>
        <v>210642.76879</v>
      </c>
      <c r="I19" s="107">
        <f t="shared" si="10"/>
        <v>237237.45</v>
      </c>
      <c r="J19" s="107">
        <f t="shared" ref="J19" si="11">J20+J21</f>
        <v>212917.7</v>
      </c>
      <c r="K19" s="107">
        <f t="shared" ref="K19" si="12">K20+K21</f>
        <v>205545.2</v>
      </c>
      <c r="L19" s="108"/>
      <c r="M19" s="109"/>
      <c r="N19" s="109"/>
    </row>
    <row r="20" spans="1:14" s="110" customFormat="1" ht="31.5" customHeight="1" x14ac:dyDescent="0.25">
      <c r="A20" s="242"/>
      <c r="B20" s="243"/>
      <c r="C20" s="243"/>
      <c r="D20" s="131" t="s">
        <v>55</v>
      </c>
      <c r="E20" s="107">
        <f>F20++G20+H20+I20+J20</f>
        <v>726998.22772999993</v>
      </c>
      <c r="F20" s="107">
        <f t="shared" ref="F20:I21" si="13">F23+F38+F65</f>
        <v>135337.20000000001</v>
      </c>
      <c r="G20" s="107">
        <f t="shared" si="13"/>
        <v>133066.80176</v>
      </c>
      <c r="H20" s="107">
        <f t="shared" si="13"/>
        <v>142269.02596999999</v>
      </c>
      <c r="I20" s="107">
        <f t="shared" si="13"/>
        <v>158607.5</v>
      </c>
      <c r="J20" s="107">
        <f t="shared" ref="J20" si="14">J23+J38+J65</f>
        <v>157717.70000000001</v>
      </c>
      <c r="K20" s="107">
        <f t="shared" ref="K20" si="15">K23+K38+K65</f>
        <v>159545.20000000001</v>
      </c>
      <c r="L20" s="109"/>
      <c r="M20" s="109"/>
      <c r="N20" s="109"/>
    </row>
    <row r="21" spans="1:14" s="110" customFormat="1" ht="37.5" customHeight="1" x14ac:dyDescent="0.25">
      <c r="A21" s="242"/>
      <c r="B21" s="243"/>
      <c r="C21" s="243"/>
      <c r="D21" s="131" t="s">
        <v>57</v>
      </c>
      <c r="E21" s="107">
        <f>F21++G21+H21+I21+J21</f>
        <v>339745.64867000002</v>
      </c>
      <c r="F21" s="107">
        <f t="shared" si="13"/>
        <v>66143.402600000001</v>
      </c>
      <c r="G21" s="107">
        <f t="shared" si="13"/>
        <v>71398.553249999997</v>
      </c>
      <c r="H21" s="107">
        <f t="shared" si="13"/>
        <v>68373.742819999999</v>
      </c>
      <c r="I21" s="107">
        <f t="shared" si="13"/>
        <v>78629.95</v>
      </c>
      <c r="J21" s="107">
        <f t="shared" ref="J21" si="16">J24+J39+J66</f>
        <v>55200</v>
      </c>
      <c r="K21" s="107">
        <f t="shared" ref="K21" si="17">K24+K39+K66</f>
        <v>46000</v>
      </c>
      <c r="L21" s="109"/>
      <c r="M21" s="109"/>
      <c r="N21" s="109"/>
    </row>
    <row r="22" spans="1:14" s="105" customFormat="1" ht="21" customHeight="1" x14ac:dyDescent="0.25">
      <c r="A22" s="244" t="s">
        <v>59</v>
      </c>
      <c r="B22" s="245" t="s">
        <v>60</v>
      </c>
      <c r="C22" s="245"/>
      <c r="D22" s="130" t="s">
        <v>54</v>
      </c>
      <c r="E22" s="111">
        <f t="shared" si="7"/>
        <v>918563.41249999998</v>
      </c>
      <c r="F22" s="111">
        <f t="shared" ref="F22:J22" si="18">F23+F24</f>
        <v>173411.07127000001</v>
      </c>
      <c r="G22" s="111">
        <f t="shared" si="18"/>
        <v>170431.00141</v>
      </c>
      <c r="H22" s="111">
        <f t="shared" si="18"/>
        <v>178813.48981999999</v>
      </c>
      <c r="I22" s="111">
        <f>I23+I24</f>
        <v>204510.75</v>
      </c>
      <c r="J22" s="111">
        <f t="shared" si="18"/>
        <v>191397.1</v>
      </c>
      <c r="K22" s="111">
        <f t="shared" ref="K22" si="19">K23+K24</f>
        <v>184197.1</v>
      </c>
      <c r="L22" s="103"/>
      <c r="M22" s="104"/>
      <c r="N22" s="104"/>
    </row>
    <row r="23" spans="1:14" s="105" customFormat="1" ht="21" customHeight="1" x14ac:dyDescent="0.25">
      <c r="A23" s="244"/>
      <c r="B23" s="245"/>
      <c r="C23" s="245"/>
      <c r="D23" s="112" t="s">
        <v>55</v>
      </c>
      <c r="E23" s="113">
        <f t="shared" si="7"/>
        <v>694184.42773</v>
      </c>
      <c r="F23" s="113">
        <f t="shared" ref="F23:J24" si="20">F26+F29+F32</f>
        <v>130287.3</v>
      </c>
      <c r="G23" s="113">
        <f t="shared" si="20"/>
        <v>123695.50176</v>
      </c>
      <c r="H23" s="113">
        <f t="shared" si="20"/>
        <v>134807.42596999998</v>
      </c>
      <c r="I23" s="113">
        <f>I26+I29+I32</f>
        <v>152697.1</v>
      </c>
      <c r="J23" s="113">
        <f t="shared" si="20"/>
        <v>152697.1</v>
      </c>
      <c r="K23" s="113">
        <f t="shared" ref="K23" si="21">K26+K29+K32</f>
        <v>152697.1</v>
      </c>
      <c r="L23" s="104"/>
      <c r="M23" s="104"/>
      <c r="N23" s="104"/>
    </row>
    <row r="24" spans="1:14" s="105" customFormat="1" ht="21" customHeight="1" x14ac:dyDescent="0.25">
      <c r="A24" s="244"/>
      <c r="B24" s="245"/>
      <c r="C24" s="245"/>
      <c r="D24" s="112" t="s">
        <v>57</v>
      </c>
      <c r="E24" s="113">
        <f t="shared" si="7"/>
        <v>224378.98476999998</v>
      </c>
      <c r="F24" s="113">
        <f t="shared" si="20"/>
        <v>43123.771269999997</v>
      </c>
      <c r="G24" s="113">
        <f>G27+G30+G33+G36</f>
        <v>46735.499649999998</v>
      </c>
      <c r="H24" s="113">
        <f t="shared" si="20"/>
        <v>44006.063849999999</v>
      </c>
      <c r="I24" s="113">
        <f>I27+I30+I33</f>
        <v>51813.65</v>
      </c>
      <c r="J24" s="113">
        <f t="shared" si="20"/>
        <v>38700</v>
      </c>
      <c r="K24" s="113">
        <f t="shared" ref="K24" si="22">K27+K30+K33</f>
        <v>31500</v>
      </c>
      <c r="L24" s="104"/>
      <c r="M24" s="104"/>
      <c r="N24" s="104"/>
    </row>
    <row r="25" spans="1:14" s="56" customFormat="1" ht="20.25" customHeight="1" x14ac:dyDescent="0.25">
      <c r="A25" s="214" t="s">
        <v>61</v>
      </c>
      <c r="B25" s="217" t="s">
        <v>62</v>
      </c>
      <c r="C25" s="216" t="s">
        <v>63</v>
      </c>
      <c r="D25" s="9" t="s">
        <v>54</v>
      </c>
      <c r="E25" s="4">
        <f t="shared" si="7"/>
        <v>222397.11225999999</v>
      </c>
      <c r="F25" s="5">
        <f t="shared" ref="F25:J25" si="23">F26+F27</f>
        <v>43123.771269999997</v>
      </c>
      <c r="G25" s="4">
        <f t="shared" si="23"/>
        <v>44753.627139999997</v>
      </c>
      <c r="H25" s="4">
        <f>H26+H27</f>
        <v>44006.063849999999</v>
      </c>
      <c r="I25" s="4">
        <f>I26+I27</f>
        <v>51813.65</v>
      </c>
      <c r="J25" s="4">
        <f t="shared" si="23"/>
        <v>38700</v>
      </c>
      <c r="K25" s="4">
        <f t="shared" ref="K25" si="24">K26+K27</f>
        <v>31500</v>
      </c>
      <c r="L25" s="65"/>
      <c r="M25" s="65"/>
      <c r="N25" s="65"/>
    </row>
    <row r="26" spans="1:14" s="56" customFormat="1" ht="24" customHeight="1" x14ac:dyDescent="0.25">
      <c r="A26" s="214"/>
      <c r="B26" s="217"/>
      <c r="C26" s="216"/>
      <c r="D26" s="120" t="s">
        <v>55</v>
      </c>
      <c r="E26" s="2">
        <f t="shared" si="7"/>
        <v>0</v>
      </c>
      <c r="F26" s="3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65"/>
      <c r="M26" s="65"/>
      <c r="N26" s="65"/>
    </row>
    <row r="27" spans="1:14" s="56" customFormat="1" ht="20.25" customHeight="1" x14ac:dyDescent="0.25">
      <c r="A27" s="214"/>
      <c r="B27" s="217"/>
      <c r="C27" s="216"/>
      <c r="D27" s="120" t="s">
        <v>57</v>
      </c>
      <c r="E27" s="2">
        <f t="shared" si="7"/>
        <v>222397.11225999999</v>
      </c>
      <c r="F27" s="3">
        <v>43123.771269999997</v>
      </c>
      <c r="G27" s="2">
        <f>46735.49965-1981.87251</f>
        <v>44753.627139999997</v>
      </c>
      <c r="H27" s="2">
        <v>44006.063849999999</v>
      </c>
      <c r="I27" s="2">
        <v>51813.65</v>
      </c>
      <c r="J27" s="2">
        <v>38700</v>
      </c>
      <c r="K27" s="2">
        <v>31500</v>
      </c>
      <c r="L27" s="65"/>
      <c r="M27" s="65"/>
    </row>
    <row r="28" spans="1:14" s="56" customFormat="1" ht="22.5" customHeight="1" x14ac:dyDescent="0.25">
      <c r="A28" s="214" t="s">
        <v>64</v>
      </c>
      <c r="B28" s="215" t="s">
        <v>65</v>
      </c>
      <c r="C28" s="216" t="s">
        <v>63</v>
      </c>
      <c r="D28" s="9" t="s">
        <v>54</v>
      </c>
      <c r="E28" s="4">
        <f t="shared" si="7"/>
        <v>693523.7</v>
      </c>
      <c r="F28" s="5">
        <f t="shared" ref="F28:J28" si="25">F29+F30</f>
        <v>130066.3</v>
      </c>
      <c r="G28" s="4">
        <f t="shared" si="25"/>
        <v>123583.9</v>
      </c>
      <c r="H28" s="4">
        <f t="shared" si="25"/>
        <v>134679.29999999999</v>
      </c>
      <c r="I28" s="4">
        <f t="shared" si="25"/>
        <v>152597.1</v>
      </c>
      <c r="J28" s="4">
        <f t="shared" si="25"/>
        <v>152597.1</v>
      </c>
      <c r="K28" s="4">
        <f t="shared" ref="K28" si="26">K29+K30</f>
        <v>152597.1</v>
      </c>
      <c r="L28" s="65"/>
      <c r="M28" s="65"/>
      <c r="N28" s="65"/>
    </row>
    <row r="29" spans="1:14" s="56" customFormat="1" ht="21" customHeight="1" x14ac:dyDescent="0.25">
      <c r="A29" s="214"/>
      <c r="B29" s="215"/>
      <c r="C29" s="216"/>
      <c r="D29" s="120" t="s">
        <v>55</v>
      </c>
      <c r="E29" s="2">
        <f t="shared" si="7"/>
        <v>693523.7</v>
      </c>
      <c r="F29" s="3">
        <v>130066.3</v>
      </c>
      <c r="G29" s="2">
        <v>123583.9</v>
      </c>
      <c r="H29" s="2">
        <v>134679.29999999999</v>
      </c>
      <c r="I29" s="2">
        <v>152597.1</v>
      </c>
      <c r="J29" s="2">
        <v>152597.1</v>
      </c>
      <c r="K29" s="2">
        <v>152597.1</v>
      </c>
      <c r="L29" s="65"/>
      <c r="M29" s="65"/>
      <c r="N29" s="65"/>
    </row>
    <row r="30" spans="1:14" s="56" customFormat="1" ht="27" customHeight="1" x14ac:dyDescent="0.25">
      <c r="A30" s="214"/>
      <c r="B30" s="215"/>
      <c r="C30" s="216"/>
      <c r="D30" s="120" t="s">
        <v>57</v>
      </c>
      <c r="E30" s="2">
        <f t="shared" si="7"/>
        <v>0</v>
      </c>
      <c r="F30" s="3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65"/>
      <c r="M30" s="65"/>
      <c r="N30" s="65"/>
    </row>
    <row r="31" spans="1:14" s="56" customFormat="1" ht="23.25" customHeight="1" x14ac:dyDescent="0.25">
      <c r="A31" s="214" t="s">
        <v>66</v>
      </c>
      <c r="B31" s="217" t="s">
        <v>67</v>
      </c>
      <c r="C31" s="216" t="s">
        <v>68</v>
      </c>
      <c r="D31" s="9" t="s">
        <v>54</v>
      </c>
      <c r="E31" s="4">
        <f t="shared" si="7"/>
        <v>660.72773000000007</v>
      </c>
      <c r="F31" s="5">
        <f t="shared" ref="F31:J31" si="27">F32+F33</f>
        <v>221</v>
      </c>
      <c r="G31" s="4">
        <f t="shared" si="27"/>
        <v>111.60176</v>
      </c>
      <c r="H31" s="4">
        <f t="shared" si="27"/>
        <v>128.12597</v>
      </c>
      <c r="I31" s="4">
        <f t="shared" si="27"/>
        <v>100</v>
      </c>
      <c r="J31" s="4">
        <f t="shared" si="27"/>
        <v>100</v>
      </c>
      <c r="K31" s="4">
        <f t="shared" ref="K31" si="28">K32+K33</f>
        <v>100</v>
      </c>
      <c r="L31" s="65"/>
      <c r="M31" s="65"/>
      <c r="N31" s="65"/>
    </row>
    <row r="32" spans="1:14" s="56" customFormat="1" ht="22.5" customHeight="1" x14ac:dyDescent="0.25">
      <c r="A32" s="214"/>
      <c r="B32" s="217"/>
      <c r="C32" s="216"/>
      <c r="D32" s="120" t="s">
        <v>55</v>
      </c>
      <c r="E32" s="2">
        <f t="shared" si="7"/>
        <v>660.72773000000007</v>
      </c>
      <c r="F32" s="2">
        <v>221</v>
      </c>
      <c r="G32" s="3">
        <v>111.60176</v>
      </c>
      <c r="H32" s="2">
        <v>128.12597</v>
      </c>
      <c r="I32" s="2">
        <v>100</v>
      </c>
      <c r="J32" s="2">
        <v>100</v>
      </c>
      <c r="K32" s="2">
        <v>100</v>
      </c>
      <c r="L32" s="65"/>
      <c r="M32" s="65"/>
      <c r="N32" s="65"/>
    </row>
    <row r="33" spans="1:22" s="56" customFormat="1" ht="21" customHeight="1" x14ac:dyDescent="0.25">
      <c r="A33" s="214"/>
      <c r="B33" s="217"/>
      <c r="C33" s="216"/>
      <c r="D33" s="120" t="s">
        <v>57</v>
      </c>
      <c r="E33" s="2">
        <f t="shared" si="7"/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65"/>
      <c r="M33" s="65"/>
      <c r="N33" s="65"/>
    </row>
    <row r="34" spans="1:22" s="56" customFormat="1" ht="23.25" customHeight="1" x14ac:dyDescent="0.25">
      <c r="A34" s="214" t="s">
        <v>300</v>
      </c>
      <c r="B34" s="217" t="s">
        <v>372</v>
      </c>
      <c r="C34" s="216" t="s">
        <v>68</v>
      </c>
      <c r="D34" s="9" t="s">
        <v>54</v>
      </c>
      <c r="E34" s="4">
        <f t="shared" ref="E34:E36" si="29">F34++G34+H34+I34+J34</f>
        <v>1981.8725099999999</v>
      </c>
      <c r="F34" s="5">
        <f t="shared" ref="F34:J34" si="30">F35+F36</f>
        <v>0</v>
      </c>
      <c r="G34" s="4">
        <f t="shared" si="30"/>
        <v>1981.8725099999999</v>
      </c>
      <c r="H34" s="4">
        <f t="shared" si="30"/>
        <v>0</v>
      </c>
      <c r="I34" s="4">
        <f t="shared" si="30"/>
        <v>0</v>
      </c>
      <c r="J34" s="4">
        <f t="shared" si="30"/>
        <v>0</v>
      </c>
      <c r="K34" s="4">
        <f t="shared" ref="K34" si="31">K35+K36</f>
        <v>0</v>
      </c>
      <c r="L34" s="65"/>
      <c r="M34" s="65"/>
      <c r="N34" s="65"/>
    </row>
    <row r="35" spans="1:22" s="56" customFormat="1" ht="22.5" customHeight="1" x14ac:dyDescent="0.25">
      <c r="A35" s="214"/>
      <c r="B35" s="217"/>
      <c r="C35" s="216"/>
      <c r="D35" s="120" t="s">
        <v>55</v>
      </c>
      <c r="E35" s="2">
        <f t="shared" si="29"/>
        <v>0</v>
      </c>
      <c r="F35" s="2">
        <v>0</v>
      </c>
      <c r="G35" s="3">
        <v>0</v>
      </c>
      <c r="H35" s="2">
        <v>0</v>
      </c>
      <c r="I35" s="2">
        <v>0</v>
      </c>
      <c r="J35" s="2">
        <v>0</v>
      </c>
      <c r="K35" s="2">
        <v>0</v>
      </c>
      <c r="L35" s="65"/>
      <c r="M35" s="65"/>
      <c r="N35" s="65"/>
    </row>
    <row r="36" spans="1:22" s="56" customFormat="1" ht="21" customHeight="1" x14ac:dyDescent="0.25">
      <c r="A36" s="214"/>
      <c r="B36" s="217"/>
      <c r="C36" s="216"/>
      <c r="D36" s="120" t="s">
        <v>57</v>
      </c>
      <c r="E36" s="2">
        <f t="shared" si="29"/>
        <v>1981.8725099999999</v>
      </c>
      <c r="F36" s="2">
        <v>0</v>
      </c>
      <c r="G36" s="2">
        <v>1981.8725099999999</v>
      </c>
      <c r="H36" s="2">
        <v>0</v>
      </c>
      <c r="I36" s="2">
        <v>0</v>
      </c>
      <c r="J36" s="2">
        <v>0</v>
      </c>
      <c r="K36" s="2">
        <v>0</v>
      </c>
      <c r="L36" s="65"/>
      <c r="M36" s="65"/>
      <c r="N36" s="65"/>
    </row>
    <row r="37" spans="1:22" s="105" customFormat="1" ht="24" customHeight="1" x14ac:dyDescent="0.25">
      <c r="A37" s="244" t="s">
        <v>69</v>
      </c>
      <c r="B37" s="245" t="s">
        <v>70</v>
      </c>
      <c r="C37" s="245"/>
      <c r="D37" s="130" t="s">
        <v>54</v>
      </c>
      <c r="E37" s="111">
        <f t="shared" si="7"/>
        <v>107268.42729000001</v>
      </c>
      <c r="F37" s="111">
        <f>F38+F39</f>
        <v>21716.366330000001</v>
      </c>
      <c r="G37" s="111">
        <f t="shared" ref="G37:J37" si="32">G38+G39</f>
        <v>26106.053599999999</v>
      </c>
      <c r="H37" s="111">
        <f t="shared" si="32"/>
        <v>21529.70736</v>
      </c>
      <c r="I37" s="111">
        <f t="shared" si="32"/>
        <v>23916.3</v>
      </c>
      <c r="J37" s="111">
        <f t="shared" si="32"/>
        <v>14000</v>
      </c>
      <c r="K37" s="111">
        <f t="shared" ref="K37" si="33">K38+K39</f>
        <v>12000</v>
      </c>
      <c r="L37" s="103">
        <f>21529.70736-H37</f>
        <v>0</v>
      </c>
      <c r="M37" s="103"/>
      <c r="N37" s="104"/>
    </row>
    <row r="38" spans="1:22" s="105" customFormat="1" ht="24" customHeight="1" x14ac:dyDescent="0.25">
      <c r="A38" s="244"/>
      <c r="B38" s="245"/>
      <c r="C38" s="245"/>
      <c r="D38" s="112" t="s">
        <v>55</v>
      </c>
      <c r="E38" s="113">
        <f t="shared" si="7"/>
        <v>3166</v>
      </c>
      <c r="F38" s="113">
        <f>F41+F53</f>
        <v>0</v>
      </c>
      <c r="G38" s="113">
        <f>G56</f>
        <v>3166</v>
      </c>
      <c r="H38" s="113">
        <f t="shared" ref="H38:I38" si="34">H56</f>
        <v>0</v>
      </c>
      <c r="I38" s="113">
        <f t="shared" si="34"/>
        <v>0</v>
      </c>
      <c r="J38" s="113">
        <f t="shared" ref="J38:K38" si="35">J41+J53</f>
        <v>0</v>
      </c>
      <c r="K38" s="113">
        <f t="shared" si="35"/>
        <v>0</v>
      </c>
      <c r="L38" s="104"/>
      <c r="M38" s="104"/>
      <c r="N38" s="104"/>
    </row>
    <row r="39" spans="1:22" s="105" customFormat="1" ht="24" customHeight="1" x14ac:dyDescent="0.25">
      <c r="A39" s="244"/>
      <c r="B39" s="245"/>
      <c r="C39" s="245"/>
      <c r="D39" s="112" t="s">
        <v>57</v>
      </c>
      <c r="E39" s="113">
        <f t="shared" si="7"/>
        <v>104102.42729000001</v>
      </c>
      <c r="F39" s="113">
        <f>F42+F54+F57+F60+F63+F45+F48</f>
        <v>21716.366330000001</v>
      </c>
      <c r="G39" s="113">
        <f>G42+G54+G57+G63+G48+G60</f>
        <v>22940.053599999999</v>
      </c>
      <c r="H39" s="113">
        <f>H42+H54+H57+H63+H48</f>
        <v>21529.70736</v>
      </c>
      <c r="I39" s="113">
        <f t="shared" ref="I39:J39" si="36">I42+I54+I57+I63</f>
        <v>23916.3</v>
      </c>
      <c r="J39" s="113">
        <f t="shared" si="36"/>
        <v>14000</v>
      </c>
      <c r="K39" s="113">
        <f t="shared" ref="K39" si="37">K42+K54+K57+K63</f>
        <v>12000</v>
      </c>
      <c r="L39" s="104"/>
      <c r="M39" s="104"/>
      <c r="N39" s="104"/>
    </row>
    <row r="40" spans="1:22" s="56" customFormat="1" ht="24" customHeight="1" x14ac:dyDescent="0.25">
      <c r="A40" s="214" t="s">
        <v>71</v>
      </c>
      <c r="B40" s="215" t="s">
        <v>373</v>
      </c>
      <c r="C40" s="216" t="s">
        <v>63</v>
      </c>
      <c r="D40" s="9" t="s">
        <v>54</v>
      </c>
      <c r="E40" s="4">
        <f t="shared" si="7"/>
        <v>1614.1</v>
      </c>
      <c r="F40" s="5">
        <f>F41+F42</f>
        <v>1027</v>
      </c>
      <c r="G40" s="4">
        <f t="shared" ref="G40:J40" si="38">G41+G42</f>
        <v>0</v>
      </c>
      <c r="H40" s="4">
        <f t="shared" si="38"/>
        <v>587.1</v>
      </c>
      <c r="I40" s="4">
        <f t="shared" si="38"/>
        <v>0</v>
      </c>
      <c r="J40" s="4">
        <f t="shared" si="38"/>
        <v>0</v>
      </c>
      <c r="K40" s="4">
        <f t="shared" ref="K40" si="39">K41+K42</f>
        <v>0</v>
      </c>
      <c r="L40" s="65"/>
      <c r="M40" s="65"/>
      <c r="N40" s="65"/>
    </row>
    <row r="41" spans="1:22" s="56" customFormat="1" ht="21.75" customHeight="1" x14ac:dyDescent="0.25">
      <c r="A41" s="214"/>
      <c r="B41" s="215"/>
      <c r="C41" s="216"/>
      <c r="D41" s="120" t="s">
        <v>55</v>
      </c>
      <c r="E41" s="2">
        <f t="shared" si="7"/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65"/>
      <c r="M41" s="65"/>
      <c r="N41" s="65"/>
    </row>
    <row r="42" spans="1:22" s="56" customFormat="1" ht="20.25" customHeight="1" x14ac:dyDescent="0.25">
      <c r="A42" s="214"/>
      <c r="B42" s="215"/>
      <c r="C42" s="216"/>
      <c r="D42" s="120" t="s">
        <v>57</v>
      </c>
      <c r="E42" s="2">
        <f t="shared" si="7"/>
        <v>1614.1</v>
      </c>
      <c r="F42" s="2">
        <v>1027</v>
      </c>
      <c r="G42" s="2">
        <v>0</v>
      </c>
      <c r="H42" s="2">
        <v>587.1</v>
      </c>
      <c r="I42" s="2">
        <v>0</v>
      </c>
      <c r="J42" s="2">
        <v>0</v>
      </c>
      <c r="K42" s="2">
        <v>0</v>
      </c>
      <c r="L42" s="66"/>
      <c r="M42" s="65"/>
      <c r="N42" s="65"/>
    </row>
    <row r="43" spans="1:22" s="56" customFormat="1" ht="21.75" customHeight="1" x14ac:dyDescent="0.25">
      <c r="A43" s="214" t="s">
        <v>240</v>
      </c>
      <c r="B43" s="215" t="s">
        <v>86</v>
      </c>
      <c r="C43" s="216" t="s">
        <v>87</v>
      </c>
      <c r="D43" s="120" t="s">
        <v>54</v>
      </c>
      <c r="E43" s="4">
        <f t="shared" si="7"/>
        <v>285.07458000000003</v>
      </c>
      <c r="F43" s="4">
        <f>F44+F45</f>
        <v>285.07458000000003</v>
      </c>
      <c r="G43" s="4">
        <f t="shared" ref="G43:J43" si="40">G44+G45</f>
        <v>0</v>
      </c>
      <c r="H43" s="4">
        <f t="shared" si="40"/>
        <v>0</v>
      </c>
      <c r="I43" s="4">
        <f t="shared" si="40"/>
        <v>0</v>
      </c>
      <c r="J43" s="4">
        <f t="shared" si="40"/>
        <v>0</v>
      </c>
      <c r="K43" s="4">
        <f t="shared" ref="K43" si="41">K44+K45</f>
        <v>0</v>
      </c>
      <c r="L43" s="65"/>
      <c r="M43" s="65"/>
      <c r="N43" s="65"/>
    </row>
    <row r="44" spans="1:22" s="56" customFormat="1" ht="31.5" customHeight="1" x14ac:dyDescent="0.25">
      <c r="A44" s="214"/>
      <c r="B44" s="215"/>
      <c r="C44" s="216"/>
      <c r="D44" s="120" t="s">
        <v>55</v>
      </c>
      <c r="E44" s="2">
        <f t="shared" si="7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65"/>
      <c r="M44" s="65"/>
      <c r="N44" s="65"/>
    </row>
    <row r="45" spans="1:22" s="56" customFormat="1" ht="29.25" customHeight="1" x14ac:dyDescent="0.25">
      <c r="A45" s="214"/>
      <c r="B45" s="215"/>
      <c r="C45" s="216"/>
      <c r="D45" s="120" t="s">
        <v>57</v>
      </c>
      <c r="E45" s="2">
        <f t="shared" si="7"/>
        <v>285.07458000000003</v>
      </c>
      <c r="F45" s="2">
        <v>285.07458000000003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65"/>
      <c r="M45" s="65"/>
      <c r="N45" s="65"/>
    </row>
    <row r="46" spans="1:22" s="64" customFormat="1" ht="26.25" customHeight="1" x14ac:dyDescent="0.25">
      <c r="A46" s="227" t="s">
        <v>75</v>
      </c>
      <c r="B46" s="225" t="s">
        <v>89</v>
      </c>
      <c r="C46" s="226" t="s">
        <v>63</v>
      </c>
      <c r="D46" s="10" t="s">
        <v>54</v>
      </c>
      <c r="E46" s="5">
        <f t="shared" si="7"/>
        <v>1610.0989999999999</v>
      </c>
      <c r="F46" s="5">
        <f t="shared" ref="F46:J46" si="42">F47+F48</f>
        <v>219.60400000000001</v>
      </c>
      <c r="G46" s="5">
        <f t="shared" si="42"/>
        <v>890.90499999999997</v>
      </c>
      <c r="H46" s="4">
        <f t="shared" si="42"/>
        <v>499.59</v>
      </c>
      <c r="I46" s="5">
        <f t="shared" si="42"/>
        <v>0</v>
      </c>
      <c r="J46" s="5">
        <f t="shared" si="42"/>
        <v>0</v>
      </c>
      <c r="K46" s="5">
        <f t="shared" ref="K46" si="43">K47+K48</f>
        <v>0</v>
      </c>
      <c r="L46" s="65"/>
      <c r="M46" s="65"/>
      <c r="N46" s="65"/>
      <c r="O46" s="56"/>
      <c r="P46" s="56"/>
      <c r="Q46" s="56"/>
      <c r="R46" s="56"/>
      <c r="S46" s="56"/>
      <c r="T46" s="56"/>
      <c r="U46" s="56"/>
      <c r="V46" s="56"/>
    </row>
    <row r="47" spans="1:22" s="64" customFormat="1" ht="26.25" customHeight="1" x14ac:dyDescent="0.25">
      <c r="A47" s="227"/>
      <c r="B47" s="225"/>
      <c r="C47" s="226"/>
      <c r="D47" s="125" t="s">
        <v>55</v>
      </c>
      <c r="E47" s="3">
        <f t="shared" si="7"/>
        <v>0</v>
      </c>
      <c r="F47" s="3">
        <v>0</v>
      </c>
      <c r="G47" s="3">
        <v>0</v>
      </c>
      <c r="H47" s="2">
        <v>0</v>
      </c>
      <c r="I47" s="3">
        <v>0</v>
      </c>
      <c r="J47" s="3">
        <v>0</v>
      </c>
      <c r="K47" s="3">
        <v>0</v>
      </c>
      <c r="L47" s="65"/>
      <c r="M47" s="65"/>
      <c r="N47" s="65"/>
      <c r="O47" s="56"/>
      <c r="P47" s="56"/>
      <c r="Q47" s="56"/>
      <c r="R47" s="56"/>
      <c r="S47" s="56"/>
      <c r="T47" s="56"/>
      <c r="U47" s="56"/>
      <c r="V47" s="56"/>
    </row>
    <row r="48" spans="1:22" s="64" customFormat="1" ht="30" customHeight="1" x14ac:dyDescent="0.25">
      <c r="A48" s="227"/>
      <c r="B48" s="225"/>
      <c r="C48" s="226"/>
      <c r="D48" s="125" t="s">
        <v>57</v>
      </c>
      <c r="E48" s="3">
        <f t="shared" si="7"/>
        <v>1610.0989999999999</v>
      </c>
      <c r="F48" s="3">
        <v>219.60400000000001</v>
      </c>
      <c r="G48" s="3">
        <v>890.90499999999997</v>
      </c>
      <c r="H48" s="2">
        <v>499.59</v>
      </c>
      <c r="I48" s="3">
        <v>0</v>
      </c>
      <c r="J48" s="3">
        <v>0</v>
      </c>
      <c r="K48" s="3">
        <v>0</v>
      </c>
      <c r="L48" s="65"/>
      <c r="M48" s="65"/>
      <c r="N48" s="65"/>
      <c r="O48" s="56"/>
      <c r="P48" s="56"/>
      <c r="Q48" s="56"/>
      <c r="R48" s="56"/>
      <c r="S48" s="56"/>
      <c r="T48" s="56"/>
      <c r="U48" s="56"/>
      <c r="V48" s="56"/>
    </row>
    <row r="49" spans="1:22" s="64" customFormat="1" ht="19.5" customHeight="1" x14ac:dyDescent="0.25">
      <c r="A49" s="227" t="s">
        <v>77</v>
      </c>
      <c r="B49" s="225" t="s">
        <v>91</v>
      </c>
      <c r="C49" s="226" t="s">
        <v>63</v>
      </c>
      <c r="D49" s="10" t="s">
        <v>54</v>
      </c>
      <c r="E49" s="5">
        <f t="shared" si="7"/>
        <v>0</v>
      </c>
      <c r="F49" s="5">
        <f t="shared" ref="F49:J49" si="44">F50+F51</f>
        <v>0</v>
      </c>
      <c r="G49" s="5">
        <f t="shared" si="44"/>
        <v>0</v>
      </c>
      <c r="H49" s="4">
        <f t="shared" si="44"/>
        <v>0</v>
      </c>
      <c r="I49" s="5">
        <f t="shared" si="44"/>
        <v>0</v>
      </c>
      <c r="J49" s="5">
        <f t="shared" si="44"/>
        <v>0</v>
      </c>
      <c r="K49" s="5">
        <f t="shared" ref="K49" si="45">K50+K51</f>
        <v>0</v>
      </c>
      <c r="L49" s="65"/>
      <c r="M49" s="65"/>
      <c r="N49" s="65"/>
      <c r="O49" s="56"/>
      <c r="P49" s="56"/>
      <c r="Q49" s="56"/>
      <c r="R49" s="56"/>
      <c r="S49" s="56"/>
      <c r="T49" s="56"/>
      <c r="U49" s="56"/>
      <c r="V49" s="56"/>
    </row>
    <row r="50" spans="1:22" s="64" customFormat="1" ht="26.25" customHeight="1" x14ac:dyDescent="0.25">
      <c r="A50" s="227"/>
      <c r="B50" s="225"/>
      <c r="C50" s="226"/>
      <c r="D50" s="125" t="s">
        <v>55</v>
      </c>
      <c r="E50" s="3">
        <f t="shared" si="7"/>
        <v>0</v>
      </c>
      <c r="F50" s="3">
        <v>0</v>
      </c>
      <c r="G50" s="3">
        <v>0</v>
      </c>
      <c r="H50" s="2">
        <v>0</v>
      </c>
      <c r="I50" s="3">
        <v>0</v>
      </c>
      <c r="J50" s="3">
        <v>0</v>
      </c>
      <c r="K50" s="3">
        <v>0</v>
      </c>
      <c r="L50" s="65"/>
      <c r="M50" s="65"/>
      <c r="N50" s="65"/>
      <c r="O50" s="56"/>
      <c r="P50" s="56"/>
      <c r="Q50" s="56"/>
      <c r="R50" s="56"/>
      <c r="S50" s="56"/>
      <c r="T50" s="56"/>
      <c r="U50" s="56"/>
      <c r="V50" s="56"/>
    </row>
    <row r="51" spans="1:22" s="64" customFormat="1" ht="30" customHeight="1" x14ac:dyDescent="0.25">
      <c r="A51" s="227"/>
      <c r="B51" s="225"/>
      <c r="C51" s="226"/>
      <c r="D51" s="125" t="s">
        <v>57</v>
      </c>
      <c r="E51" s="3">
        <f t="shared" si="7"/>
        <v>0</v>
      </c>
      <c r="F51" s="3">
        <v>0</v>
      </c>
      <c r="G51" s="3">
        <v>0</v>
      </c>
      <c r="H51" s="2">
        <v>0</v>
      </c>
      <c r="I51" s="3">
        <v>0</v>
      </c>
      <c r="J51" s="3">
        <v>0</v>
      </c>
      <c r="K51" s="3">
        <v>0</v>
      </c>
      <c r="L51" s="65"/>
      <c r="M51" s="65"/>
      <c r="N51" s="65"/>
      <c r="O51" s="56"/>
      <c r="P51" s="56"/>
      <c r="Q51" s="56"/>
      <c r="R51" s="56"/>
      <c r="S51" s="56"/>
      <c r="T51" s="56"/>
      <c r="U51" s="56"/>
      <c r="V51" s="56"/>
    </row>
    <row r="52" spans="1:22" s="56" customFormat="1" ht="24" customHeight="1" x14ac:dyDescent="0.25">
      <c r="A52" s="214" t="s">
        <v>92</v>
      </c>
      <c r="B52" s="215" t="s">
        <v>374</v>
      </c>
      <c r="C52" s="216" t="s">
        <v>63</v>
      </c>
      <c r="D52" s="9" t="s">
        <v>54</v>
      </c>
      <c r="E52" s="4">
        <f t="shared" si="7"/>
        <v>37875.083160000002</v>
      </c>
      <c r="F52" s="4">
        <f t="shared" ref="F52:J52" si="46">F53+F54</f>
        <v>13027.775240000001</v>
      </c>
      <c r="G52" s="4">
        <f t="shared" si="46"/>
        <v>7956.5699199999999</v>
      </c>
      <c r="H52" s="4">
        <f t="shared" si="46"/>
        <v>7570.7380000000003</v>
      </c>
      <c r="I52" s="4">
        <f t="shared" si="46"/>
        <v>9320</v>
      </c>
      <c r="J52" s="4">
        <f t="shared" si="46"/>
        <v>0</v>
      </c>
      <c r="K52" s="4">
        <f t="shared" ref="K52" si="47">K53+K54</f>
        <v>0</v>
      </c>
      <c r="L52" s="66"/>
      <c r="M52" s="65"/>
      <c r="N52" s="65"/>
    </row>
    <row r="53" spans="1:22" s="56" customFormat="1" ht="24.75" customHeight="1" x14ac:dyDescent="0.25">
      <c r="A53" s="214"/>
      <c r="B53" s="215"/>
      <c r="C53" s="216"/>
      <c r="D53" s="120" t="s">
        <v>55</v>
      </c>
      <c r="E53" s="2">
        <f t="shared" si="7"/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65"/>
      <c r="M53" s="65"/>
      <c r="N53" s="65"/>
    </row>
    <row r="54" spans="1:22" s="56" customFormat="1" ht="22.5" customHeight="1" x14ac:dyDescent="0.25">
      <c r="A54" s="214"/>
      <c r="B54" s="215"/>
      <c r="C54" s="216"/>
      <c r="D54" s="120" t="s">
        <v>57</v>
      </c>
      <c r="E54" s="2">
        <f t="shared" si="7"/>
        <v>37875.083160000002</v>
      </c>
      <c r="F54" s="3">
        <v>13027.775240000001</v>
      </c>
      <c r="G54" s="3">
        <v>7956.5699199999999</v>
      </c>
      <c r="H54" s="2">
        <v>7570.7380000000003</v>
      </c>
      <c r="I54" s="3">
        <v>9320</v>
      </c>
      <c r="J54" s="3">
        <v>0</v>
      </c>
      <c r="K54" s="3">
        <v>0</v>
      </c>
      <c r="L54" s="65"/>
      <c r="M54" s="65"/>
      <c r="N54" s="65"/>
    </row>
    <row r="55" spans="1:22" s="56" customFormat="1" ht="21" customHeight="1" x14ac:dyDescent="0.25">
      <c r="A55" s="214" t="s">
        <v>112</v>
      </c>
      <c r="B55" s="215" t="s">
        <v>120</v>
      </c>
      <c r="C55" s="216" t="s">
        <v>121</v>
      </c>
      <c r="D55" s="9" t="s">
        <v>54</v>
      </c>
      <c r="E55" s="4">
        <f>F55++G55+H55+I55+J55</f>
        <v>3647.6190000000001</v>
      </c>
      <c r="F55" s="4">
        <f>SUM(F56:F57)</f>
        <v>212.94</v>
      </c>
      <c r="G55" s="4">
        <f>SUM(G56:G57)</f>
        <v>3374.3789999999999</v>
      </c>
      <c r="H55" s="4">
        <f>H57</f>
        <v>47</v>
      </c>
      <c r="I55" s="4">
        <f>I57+I56</f>
        <v>13.3</v>
      </c>
      <c r="J55" s="4">
        <f>J57+J56</f>
        <v>0</v>
      </c>
      <c r="K55" s="4">
        <f>K57+K56</f>
        <v>0</v>
      </c>
      <c r="L55" s="66"/>
      <c r="M55" s="66"/>
      <c r="N55" s="65"/>
      <c r="O55" s="57"/>
    </row>
    <row r="56" spans="1:22" s="56" customFormat="1" ht="25.5" customHeight="1" x14ac:dyDescent="0.25">
      <c r="A56" s="214"/>
      <c r="B56" s="215"/>
      <c r="C56" s="216"/>
      <c r="D56" s="120" t="s">
        <v>55</v>
      </c>
      <c r="E56" s="2">
        <f t="shared" ref="E56:E87" si="48">F56++G56+H56+I56+J56</f>
        <v>3166</v>
      </c>
      <c r="F56" s="2">
        <v>0</v>
      </c>
      <c r="G56" s="2">
        <v>3166</v>
      </c>
      <c r="H56" s="2">
        <v>0</v>
      </c>
      <c r="I56" s="2">
        <v>0</v>
      </c>
      <c r="J56" s="2">
        <v>0</v>
      </c>
      <c r="K56" s="2">
        <v>0</v>
      </c>
      <c r="L56" s="66"/>
      <c r="M56" s="66"/>
      <c r="N56" s="65"/>
      <c r="O56" s="57"/>
    </row>
    <row r="57" spans="1:22" s="56" customFormat="1" ht="23.25" customHeight="1" x14ac:dyDescent="0.25">
      <c r="A57" s="214"/>
      <c r="B57" s="215"/>
      <c r="C57" s="216"/>
      <c r="D57" s="120" t="s">
        <v>57</v>
      </c>
      <c r="E57" s="2">
        <f>F57++G57+H57+I57+J57</f>
        <v>481.61900000000003</v>
      </c>
      <c r="F57" s="3">
        <v>212.94</v>
      </c>
      <c r="G57" s="2">
        <f>171.823+36.556</f>
        <v>208.37900000000002</v>
      </c>
      <c r="H57" s="2">
        <v>47</v>
      </c>
      <c r="I57" s="2">
        <v>13.3</v>
      </c>
      <c r="J57" s="2">
        <v>0</v>
      </c>
      <c r="K57" s="2">
        <v>0</v>
      </c>
      <c r="L57" s="66"/>
      <c r="M57" s="66"/>
      <c r="N57" s="65"/>
      <c r="O57" s="57"/>
    </row>
    <row r="58" spans="1:22" s="56" customFormat="1" ht="18" customHeight="1" x14ac:dyDescent="0.25">
      <c r="A58" s="214" t="s">
        <v>119</v>
      </c>
      <c r="B58" s="217" t="s">
        <v>128</v>
      </c>
      <c r="C58" s="216" t="s">
        <v>68</v>
      </c>
      <c r="D58" s="9" t="s">
        <v>54</v>
      </c>
      <c r="E58" s="4">
        <f t="shared" si="48"/>
        <v>124.5</v>
      </c>
      <c r="F58" s="4">
        <f t="shared" ref="F58:J58" si="49">F59+F60</f>
        <v>95.5</v>
      </c>
      <c r="G58" s="4">
        <f t="shared" si="49"/>
        <v>29</v>
      </c>
      <c r="H58" s="4">
        <f t="shared" si="49"/>
        <v>0</v>
      </c>
      <c r="I58" s="4">
        <f t="shared" si="49"/>
        <v>0</v>
      </c>
      <c r="J58" s="4">
        <f t="shared" si="49"/>
        <v>0</v>
      </c>
      <c r="K58" s="4">
        <f t="shared" ref="K58" si="50">K59+K60</f>
        <v>0</v>
      </c>
      <c r="L58" s="65"/>
      <c r="M58" s="65"/>
      <c r="N58" s="65"/>
    </row>
    <row r="59" spans="1:22" s="56" customFormat="1" ht="21" customHeight="1" x14ac:dyDescent="0.25">
      <c r="A59" s="214"/>
      <c r="B59" s="217"/>
      <c r="C59" s="216"/>
      <c r="D59" s="120" t="s">
        <v>55</v>
      </c>
      <c r="E59" s="2">
        <f t="shared" si="48"/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65"/>
      <c r="M59" s="65"/>
      <c r="N59" s="65"/>
    </row>
    <row r="60" spans="1:22" s="56" customFormat="1" ht="24" customHeight="1" x14ac:dyDescent="0.25">
      <c r="A60" s="214"/>
      <c r="B60" s="217"/>
      <c r="C60" s="216"/>
      <c r="D60" s="120" t="s">
        <v>57</v>
      </c>
      <c r="E60" s="2">
        <f t="shared" si="48"/>
        <v>124.5</v>
      </c>
      <c r="F60" s="2">
        <v>95.5</v>
      </c>
      <c r="G60" s="2">
        <v>29</v>
      </c>
      <c r="H60" s="2">
        <v>0</v>
      </c>
      <c r="I60" s="2">
        <v>0</v>
      </c>
      <c r="J60" s="2">
        <v>0</v>
      </c>
      <c r="K60" s="2">
        <v>0</v>
      </c>
      <c r="L60" s="65"/>
      <c r="M60" s="65"/>
      <c r="N60" s="65"/>
    </row>
    <row r="61" spans="1:22" s="56" customFormat="1" ht="18" customHeight="1" x14ac:dyDescent="0.25">
      <c r="A61" s="214" t="s">
        <v>122</v>
      </c>
      <c r="B61" s="217" t="s">
        <v>130</v>
      </c>
      <c r="C61" s="216" t="s">
        <v>68</v>
      </c>
      <c r="D61" s="9" t="s">
        <v>54</v>
      </c>
      <c r="E61" s="4">
        <f t="shared" si="48"/>
        <v>62111.951549999998</v>
      </c>
      <c r="F61" s="4">
        <f t="shared" ref="F61:J61" si="51">F62+F63</f>
        <v>6848.4725099999996</v>
      </c>
      <c r="G61" s="4">
        <f t="shared" si="51"/>
        <v>13855.19968</v>
      </c>
      <c r="H61" s="4">
        <f t="shared" si="51"/>
        <v>12825.27936</v>
      </c>
      <c r="I61" s="4">
        <f t="shared" si="51"/>
        <v>14583</v>
      </c>
      <c r="J61" s="4">
        <f t="shared" si="51"/>
        <v>14000</v>
      </c>
      <c r="K61" s="4">
        <f t="shared" ref="K61" si="52">K62+K63</f>
        <v>12000</v>
      </c>
      <c r="L61" s="65"/>
      <c r="M61" s="65"/>
      <c r="N61" s="65"/>
    </row>
    <row r="62" spans="1:22" s="56" customFormat="1" ht="18" customHeight="1" x14ac:dyDescent="0.25">
      <c r="A62" s="214"/>
      <c r="B62" s="217"/>
      <c r="C62" s="216"/>
      <c r="D62" s="120" t="s">
        <v>55</v>
      </c>
      <c r="E62" s="2">
        <f t="shared" si="48"/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65"/>
      <c r="M62" s="65"/>
      <c r="N62" s="65"/>
    </row>
    <row r="63" spans="1:22" s="56" customFormat="1" ht="24" customHeight="1" x14ac:dyDescent="0.25">
      <c r="A63" s="214"/>
      <c r="B63" s="217"/>
      <c r="C63" s="216"/>
      <c r="D63" s="120" t="s">
        <v>57</v>
      </c>
      <c r="E63" s="2">
        <f t="shared" si="48"/>
        <v>62111.951549999998</v>
      </c>
      <c r="F63" s="2">
        <v>6848.4725099999996</v>
      </c>
      <c r="G63" s="2">
        <v>13855.19968</v>
      </c>
      <c r="H63" s="2">
        <v>12825.27936</v>
      </c>
      <c r="I63" s="2">
        <v>14583</v>
      </c>
      <c r="J63" s="2">
        <v>14000</v>
      </c>
      <c r="K63" s="2">
        <v>12000</v>
      </c>
      <c r="L63" s="65"/>
      <c r="M63" s="65"/>
      <c r="N63" s="65"/>
    </row>
    <row r="64" spans="1:22" s="105" customFormat="1" ht="21.75" customHeight="1" x14ac:dyDescent="0.25">
      <c r="A64" s="244" t="s">
        <v>131</v>
      </c>
      <c r="B64" s="245" t="s">
        <v>132</v>
      </c>
      <c r="C64" s="245"/>
      <c r="D64" s="130" t="s">
        <v>54</v>
      </c>
      <c r="E64" s="111">
        <f t="shared" si="48"/>
        <v>40912.036610000003</v>
      </c>
      <c r="F64" s="111">
        <f t="shared" ref="F64:J64" si="53">F65+F66</f>
        <v>6353.1650000000009</v>
      </c>
      <c r="G64" s="111">
        <f t="shared" si="53"/>
        <v>7928.3</v>
      </c>
      <c r="H64" s="111">
        <f t="shared" si="53"/>
        <v>10299.571610000001</v>
      </c>
      <c r="I64" s="111">
        <f t="shared" si="53"/>
        <v>8810.4</v>
      </c>
      <c r="J64" s="111">
        <f t="shared" si="53"/>
        <v>7520.6</v>
      </c>
      <c r="K64" s="111">
        <f t="shared" ref="K64" si="54">K65+K66</f>
        <v>9348.1</v>
      </c>
      <c r="L64" s="103"/>
      <c r="M64" s="104"/>
      <c r="N64" s="104"/>
    </row>
    <row r="65" spans="1:15" s="105" customFormat="1" ht="21.75" customHeight="1" x14ac:dyDescent="0.25">
      <c r="A65" s="244"/>
      <c r="B65" s="245"/>
      <c r="C65" s="245"/>
      <c r="D65" s="112" t="s">
        <v>55</v>
      </c>
      <c r="E65" s="113">
        <f t="shared" si="48"/>
        <v>29647.800000000003</v>
      </c>
      <c r="F65" s="113">
        <f t="shared" ref="F65:H65" si="55">F68</f>
        <v>5049.9000000000005</v>
      </c>
      <c r="G65" s="113">
        <f t="shared" si="55"/>
        <v>6205.3</v>
      </c>
      <c r="H65" s="113">
        <f t="shared" si="55"/>
        <v>7461.6</v>
      </c>
      <c r="I65" s="113">
        <f>I68</f>
        <v>5910.4</v>
      </c>
      <c r="J65" s="113">
        <f>J68</f>
        <v>5020.6000000000004</v>
      </c>
      <c r="K65" s="113">
        <f>K68</f>
        <v>6848.1</v>
      </c>
      <c r="L65" s="104"/>
      <c r="M65" s="104"/>
      <c r="N65" s="104"/>
    </row>
    <row r="66" spans="1:15" s="105" customFormat="1" ht="21.75" customHeight="1" x14ac:dyDescent="0.25">
      <c r="A66" s="244"/>
      <c r="B66" s="245"/>
      <c r="C66" s="245"/>
      <c r="D66" s="112" t="s">
        <v>57</v>
      </c>
      <c r="E66" s="113">
        <f t="shared" si="48"/>
        <v>11264.23661</v>
      </c>
      <c r="F66" s="113">
        <f t="shared" ref="F66:K66" si="56">F69+F78</f>
        <v>1303.2650000000001</v>
      </c>
      <c r="G66" s="113">
        <f t="shared" si="56"/>
        <v>1723</v>
      </c>
      <c r="H66" s="113">
        <f t="shared" si="56"/>
        <v>2837.9716100000001</v>
      </c>
      <c r="I66" s="113">
        <f t="shared" si="56"/>
        <v>2900</v>
      </c>
      <c r="J66" s="113">
        <f t="shared" si="56"/>
        <v>2500</v>
      </c>
      <c r="K66" s="113">
        <f t="shared" si="56"/>
        <v>2500</v>
      </c>
      <c r="L66" s="104"/>
      <c r="M66" s="104"/>
      <c r="N66" s="104"/>
    </row>
    <row r="67" spans="1:15" s="56" customFormat="1" ht="25.5" customHeight="1" x14ac:dyDescent="0.25">
      <c r="A67" s="214" t="s">
        <v>133</v>
      </c>
      <c r="B67" s="217" t="s">
        <v>134</v>
      </c>
      <c r="C67" s="216" t="s">
        <v>135</v>
      </c>
      <c r="D67" s="9" t="s">
        <v>54</v>
      </c>
      <c r="E67" s="4">
        <f t="shared" si="48"/>
        <v>29647.800000000003</v>
      </c>
      <c r="F67" s="5">
        <f t="shared" ref="F67:J67" si="57">F68+F69</f>
        <v>5049.9000000000005</v>
      </c>
      <c r="G67" s="4">
        <f t="shared" si="57"/>
        <v>6205.3</v>
      </c>
      <c r="H67" s="4">
        <f>H68+H69</f>
        <v>7461.6</v>
      </c>
      <c r="I67" s="4">
        <f t="shared" si="57"/>
        <v>5910.4</v>
      </c>
      <c r="J67" s="4">
        <f t="shared" si="57"/>
        <v>5020.6000000000004</v>
      </c>
      <c r="K67" s="4">
        <f t="shared" ref="K67" si="58">K68+K69</f>
        <v>6848.1</v>
      </c>
      <c r="L67" s="65"/>
      <c r="M67" s="65"/>
      <c r="N67" s="65"/>
    </row>
    <row r="68" spans="1:15" s="56" customFormat="1" ht="25.5" customHeight="1" x14ac:dyDescent="0.25">
      <c r="A68" s="214"/>
      <c r="B68" s="217"/>
      <c r="C68" s="216"/>
      <c r="D68" s="120" t="s">
        <v>55</v>
      </c>
      <c r="E68" s="2">
        <f t="shared" si="48"/>
        <v>29647.800000000003</v>
      </c>
      <c r="F68" s="2">
        <f>F71+F74</f>
        <v>5049.9000000000005</v>
      </c>
      <c r="G68" s="2">
        <f t="shared" ref="G68:J68" si="59">G71+G74+G77</f>
        <v>6205.3</v>
      </c>
      <c r="H68" s="2">
        <f>H71+H74+H77</f>
        <v>7461.6</v>
      </c>
      <c r="I68" s="2">
        <f t="shared" si="59"/>
        <v>5910.4</v>
      </c>
      <c r="J68" s="2">
        <f t="shared" si="59"/>
        <v>5020.6000000000004</v>
      </c>
      <c r="K68" s="2">
        <f t="shared" ref="K68" si="60">K71+K74+K77</f>
        <v>6848.1</v>
      </c>
      <c r="L68" s="65"/>
      <c r="M68" s="65"/>
      <c r="N68" s="65"/>
    </row>
    <row r="69" spans="1:15" s="56" customFormat="1" ht="25.5" customHeight="1" x14ac:dyDescent="0.25">
      <c r="A69" s="214"/>
      <c r="B69" s="217"/>
      <c r="C69" s="216"/>
      <c r="D69" s="120" t="s">
        <v>57</v>
      </c>
      <c r="E69" s="2">
        <f t="shared" si="48"/>
        <v>0</v>
      </c>
      <c r="F69" s="2">
        <f>F72+F75</f>
        <v>0</v>
      </c>
      <c r="G69" s="2">
        <f t="shared" ref="G69:J69" si="61">G72+G75</f>
        <v>0</v>
      </c>
      <c r="H69" s="2">
        <f t="shared" si="61"/>
        <v>0</v>
      </c>
      <c r="I69" s="2">
        <f t="shared" si="61"/>
        <v>0</v>
      </c>
      <c r="J69" s="2">
        <f t="shared" si="61"/>
        <v>0</v>
      </c>
      <c r="K69" s="2">
        <f t="shared" ref="K69" si="62">K72+K75</f>
        <v>0</v>
      </c>
      <c r="L69" s="65"/>
      <c r="M69" s="65"/>
      <c r="N69" s="65"/>
    </row>
    <row r="70" spans="1:15" s="56" customFormat="1" ht="28.5" customHeight="1" x14ac:dyDescent="0.25">
      <c r="A70" s="214" t="s">
        <v>136</v>
      </c>
      <c r="B70" s="217" t="s">
        <v>137</v>
      </c>
      <c r="C70" s="216" t="s">
        <v>138</v>
      </c>
      <c r="D70" s="9" t="s">
        <v>54</v>
      </c>
      <c r="E70" s="4">
        <f t="shared" si="48"/>
        <v>29041.000000000004</v>
      </c>
      <c r="F70" s="4">
        <f t="shared" ref="F70:J70" si="63">F71+F72</f>
        <v>4995.1000000000004</v>
      </c>
      <c r="G70" s="4">
        <f t="shared" si="63"/>
        <v>6000</v>
      </c>
      <c r="H70" s="4">
        <f t="shared" si="63"/>
        <v>7363.3</v>
      </c>
      <c r="I70" s="4">
        <f t="shared" si="63"/>
        <v>5786.2</v>
      </c>
      <c r="J70" s="4">
        <f t="shared" si="63"/>
        <v>4896.4000000000005</v>
      </c>
      <c r="K70" s="4">
        <f t="shared" ref="K70" si="64">K71+K72</f>
        <v>6723.9000000000005</v>
      </c>
      <c r="L70" s="65"/>
      <c r="M70" s="65"/>
      <c r="N70" s="65"/>
    </row>
    <row r="71" spans="1:15" s="56" customFormat="1" ht="28.5" customHeight="1" x14ac:dyDescent="0.25">
      <c r="A71" s="214"/>
      <c r="B71" s="217"/>
      <c r="C71" s="216"/>
      <c r="D71" s="120" t="s">
        <v>55</v>
      </c>
      <c r="E71" s="2">
        <f t="shared" si="48"/>
        <v>29041.000000000004</v>
      </c>
      <c r="F71" s="2">
        <v>4995.1000000000004</v>
      </c>
      <c r="G71" s="2">
        <v>6000</v>
      </c>
      <c r="H71" s="2">
        <v>7363.3</v>
      </c>
      <c r="I71" s="2">
        <f>5910.4-124.2</f>
        <v>5786.2</v>
      </c>
      <c r="J71" s="2">
        <f>5020.6-124.2</f>
        <v>4896.4000000000005</v>
      </c>
      <c r="K71" s="2">
        <f>6848.1-124.2</f>
        <v>6723.9000000000005</v>
      </c>
      <c r="L71" s="65"/>
      <c r="M71" s="65"/>
      <c r="N71" s="65"/>
    </row>
    <row r="72" spans="1:15" s="56" customFormat="1" ht="28.5" customHeight="1" x14ac:dyDescent="0.25">
      <c r="A72" s="214"/>
      <c r="B72" s="217"/>
      <c r="C72" s="216"/>
      <c r="D72" s="120" t="s">
        <v>57</v>
      </c>
      <c r="E72" s="2">
        <f t="shared" si="48"/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65"/>
      <c r="M72" s="65"/>
      <c r="N72" s="65"/>
    </row>
    <row r="73" spans="1:15" s="56" customFormat="1" ht="24.75" customHeight="1" x14ac:dyDescent="0.25">
      <c r="A73" s="214" t="s">
        <v>139</v>
      </c>
      <c r="B73" s="217" t="s">
        <v>140</v>
      </c>
      <c r="C73" s="216" t="s">
        <v>141</v>
      </c>
      <c r="D73" s="9" t="s">
        <v>54</v>
      </c>
      <c r="E73" s="4">
        <f t="shared" si="48"/>
        <v>606.80000000000007</v>
      </c>
      <c r="F73" s="4">
        <f t="shared" ref="F73:J73" si="65">F74+F75</f>
        <v>54.8</v>
      </c>
      <c r="G73" s="4">
        <f t="shared" si="65"/>
        <v>205.3</v>
      </c>
      <c r="H73" s="4">
        <f t="shared" si="65"/>
        <v>98.3</v>
      </c>
      <c r="I73" s="4">
        <f t="shared" si="65"/>
        <v>124.2</v>
      </c>
      <c r="J73" s="4">
        <f t="shared" si="65"/>
        <v>124.2</v>
      </c>
      <c r="K73" s="4">
        <f t="shared" ref="K73" si="66">K74+K75</f>
        <v>124.2</v>
      </c>
      <c r="L73" s="65"/>
      <c r="M73" s="65"/>
      <c r="N73" s="65"/>
    </row>
    <row r="74" spans="1:15" s="56" customFormat="1" ht="24.75" customHeight="1" x14ac:dyDescent="0.25">
      <c r="A74" s="214"/>
      <c r="B74" s="217"/>
      <c r="C74" s="216"/>
      <c r="D74" s="120" t="s">
        <v>55</v>
      </c>
      <c r="E74" s="2">
        <f t="shared" si="48"/>
        <v>606.80000000000007</v>
      </c>
      <c r="F74" s="2">
        <v>54.8</v>
      </c>
      <c r="G74" s="2">
        <v>205.3</v>
      </c>
      <c r="H74" s="2">
        <v>98.3</v>
      </c>
      <c r="I74" s="2">
        <v>124.2</v>
      </c>
      <c r="J74" s="2">
        <v>124.2</v>
      </c>
      <c r="K74" s="2">
        <v>124.2</v>
      </c>
      <c r="L74" s="65"/>
      <c r="M74" s="65"/>
      <c r="N74" s="65"/>
    </row>
    <row r="75" spans="1:15" s="56" customFormat="1" ht="24.75" customHeight="1" x14ac:dyDescent="0.25">
      <c r="A75" s="214"/>
      <c r="B75" s="217"/>
      <c r="C75" s="216"/>
      <c r="D75" s="120" t="s">
        <v>57</v>
      </c>
      <c r="E75" s="2">
        <f t="shared" si="48"/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65"/>
      <c r="M75" s="65"/>
      <c r="N75" s="65"/>
    </row>
    <row r="76" spans="1:15" s="56" customFormat="1" ht="24.75" customHeight="1" x14ac:dyDescent="0.25">
      <c r="A76" s="214" t="s">
        <v>144</v>
      </c>
      <c r="B76" s="217" t="s">
        <v>145</v>
      </c>
      <c r="C76" s="216" t="s">
        <v>146</v>
      </c>
      <c r="D76" s="9" t="s">
        <v>54</v>
      </c>
      <c r="E76" s="4">
        <f t="shared" si="48"/>
        <v>11264.23661</v>
      </c>
      <c r="F76" s="5">
        <f t="shared" ref="F76:J76" si="67">F77+F78</f>
        <v>1303.2650000000001</v>
      </c>
      <c r="G76" s="4">
        <f t="shared" si="67"/>
        <v>1723</v>
      </c>
      <c r="H76" s="4">
        <f t="shared" si="67"/>
        <v>2837.9716100000001</v>
      </c>
      <c r="I76" s="4">
        <f t="shared" si="67"/>
        <v>2900</v>
      </c>
      <c r="J76" s="4">
        <f t="shared" si="67"/>
        <v>2500</v>
      </c>
      <c r="K76" s="4">
        <f t="shared" ref="K76" si="68">K77+K78</f>
        <v>2500</v>
      </c>
      <c r="L76" s="65"/>
      <c r="M76" s="65"/>
      <c r="N76" s="65"/>
    </row>
    <row r="77" spans="1:15" s="56" customFormat="1" ht="24.75" customHeight="1" x14ac:dyDescent="0.25">
      <c r="A77" s="214"/>
      <c r="B77" s="217"/>
      <c r="C77" s="216"/>
      <c r="D77" s="120" t="s">
        <v>55</v>
      </c>
      <c r="E77" s="2">
        <f t="shared" si="48"/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65"/>
      <c r="M77" s="65"/>
      <c r="N77" s="65"/>
    </row>
    <row r="78" spans="1:15" s="56" customFormat="1" ht="24.75" customHeight="1" x14ac:dyDescent="0.25">
      <c r="A78" s="214"/>
      <c r="B78" s="217"/>
      <c r="C78" s="216"/>
      <c r="D78" s="120" t="s">
        <v>57</v>
      </c>
      <c r="E78" s="2">
        <f t="shared" si="48"/>
        <v>11264.23661</v>
      </c>
      <c r="F78" s="2">
        <v>1303.2650000000001</v>
      </c>
      <c r="G78" s="2">
        <v>1723</v>
      </c>
      <c r="H78" s="2">
        <v>2837.9716100000001</v>
      </c>
      <c r="I78" s="2">
        <v>2900</v>
      </c>
      <c r="J78" s="2">
        <v>2500</v>
      </c>
      <c r="K78" s="2">
        <v>2500</v>
      </c>
      <c r="L78" s="65"/>
      <c r="M78" s="65"/>
      <c r="N78" s="65"/>
    </row>
    <row r="79" spans="1:15" s="110" customFormat="1" ht="27" customHeight="1" x14ac:dyDescent="0.25">
      <c r="A79" s="242">
        <v>2</v>
      </c>
      <c r="B79" s="243" t="s">
        <v>147</v>
      </c>
      <c r="C79" s="243"/>
      <c r="D79" s="131" t="s">
        <v>54</v>
      </c>
      <c r="E79" s="107">
        <f t="shared" si="48"/>
        <v>2239823.3540999996</v>
      </c>
      <c r="F79" s="107">
        <f>F80+F82+F81</f>
        <v>347373.31918000005</v>
      </c>
      <c r="G79" s="107">
        <f t="shared" ref="G79:I79" si="69">G80+G82+G81</f>
        <v>359365.73291999998</v>
      </c>
      <c r="H79" s="107">
        <f>H80+H82+H81</f>
        <v>520859.60137999995</v>
      </c>
      <c r="I79" s="107">
        <f t="shared" si="69"/>
        <v>447836.70092000003</v>
      </c>
      <c r="J79" s="107">
        <f t="shared" ref="J79:K79" si="70">J80+J82+J81</f>
        <v>564387.99969999993</v>
      </c>
      <c r="K79" s="107">
        <f t="shared" si="70"/>
        <v>364559.1</v>
      </c>
      <c r="L79" s="108"/>
      <c r="M79" s="108"/>
      <c r="N79" s="108"/>
      <c r="O79" s="117"/>
    </row>
    <row r="80" spans="1:15" s="110" customFormat="1" ht="31.5" x14ac:dyDescent="0.25">
      <c r="A80" s="242"/>
      <c r="B80" s="243"/>
      <c r="C80" s="243"/>
      <c r="D80" s="131" t="s">
        <v>55</v>
      </c>
      <c r="E80" s="107">
        <f t="shared" si="48"/>
        <v>1699725.9693599998</v>
      </c>
      <c r="F80" s="107">
        <f>F84+F93+F105+F138+F152</f>
        <v>263722.90000000002</v>
      </c>
      <c r="G80" s="107">
        <f>G84+G93+G105+G138+G152</f>
        <v>286774.47791999998</v>
      </c>
      <c r="H80" s="107">
        <f>H84+H93+H105+H138+H152+H158</f>
        <v>337539.28002999997</v>
      </c>
      <c r="I80" s="107">
        <f>I84+I93+I105+I138+I152+I158+I170</f>
        <v>354114.18</v>
      </c>
      <c r="J80" s="107">
        <f t="shared" ref="J80:K80" si="71">J84+J93+J105+J138+J152+J158+J170</f>
        <v>457575.13140999997</v>
      </c>
      <c r="K80" s="107">
        <f t="shared" si="71"/>
        <v>312019.93099999998</v>
      </c>
      <c r="L80" s="119"/>
      <c r="M80" s="108"/>
      <c r="N80" s="108"/>
    </row>
    <row r="81" spans="1:14" s="110" customFormat="1" ht="31.5" x14ac:dyDescent="0.25">
      <c r="A81" s="242"/>
      <c r="B81" s="243"/>
      <c r="C81" s="243"/>
      <c r="D81" s="131" t="s">
        <v>56</v>
      </c>
      <c r="E81" s="107">
        <f t="shared" si="48"/>
        <v>169690.64759000001</v>
      </c>
      <c r="F81" s="107">
        <f>F139</f>
        <v>5370.9</v>
      </c>
      <c r="G81" s="107">
        <f>G139+G171</f>
        <v>4779.7</v>
      </c>
      <c r="H81" s="107">
        <f>H139+H171+H159</f>
        <v>107856.516</v>
      </c>
      <c r="I81" s="107">
        <f>I139+I171+I159</f>
        <v>8077.82</v>
      </c>
      <c r="J81" s="107">
        <f t="shared" ref="J81:K81" si="72">J139+J171+J159</f>
        <v>43605.711589999999</v>
      </c>
      <c r="K81" s="107">
        <f t="shared" si="72"/>
        <v>9140.5690000000013</v>
      </c>
      <c r="L81" s="108"/>
      <c r="M81" s="108"/>
      <c r="N81" s="108"/>
    </row>
    <row r="82" spans="1:14" s="110" customFormat="1" ht="31.5" x14ac:dyDescent="0.25">
      <c r="A82" s="242"/>
      <c r="B82" s="243"/>
      <c r="C82" s="243"/>
      <c r="D82" s="131" t="s">
        <v>57</v>
      </c>
      <c r="E82" s="107">
        <f t="shared" si="48"/>
        <v>370406.73715</v>
      </c>
      <c r="F82" s="107">
        <f>F85+F94+F106+F140+F153</f>
        <v>78279.519179999988</v>
      </c>
      <c r="G82" s="107">
        <f>G85+G94+G106+G140+G153</f>
        <v>67811.555000000008</v>
      </c>
      <c r="H82" s="107">
        <f>H85+H94+H106+H140+H153+H160+H172</f>
        <v>75463.805349999995</v>
      </c>
      <c r="I82" s="107">
        <f t="shared" ref="I82:K82" si="73">I85+I94+I106+I140+I153+I160+I172</f>
        <v>85644.700920000003</v>
      </c>
      <c r="J82" s="107">
        <f>J85+J94+J106+J140+J153+J160+J172+0.02</f>
        <v>63207.156699999992</v>
      </c>
      <c r="K82" s="107">
        <f t="shared" si="73"/>
        <v>43398.6</v>
      </c>
      <c r="L82" s="108"/>
      <c r="M82" s="108"/>
      <c r="N82" s="108"/>
    </row>
    <row r="83" spans="1:14" s="105" customFormat="1" ht="24" customHeight="1" x14ac:dyDescent="0.25">
      <c r="A83" s="244" t="s">
        <v>59</v>
      </c>
      <c r="B83" s="245" t="s">
        <v>148</v>
      </c>
      <c r="C83" s="245"/>
      <c r="D83" s="130" t="s">
        <v>54</v>
      </c>
      <c r="E83" s="111">
        <f t="shared" si="48"/>
        <v>1081166.44894</v>
      </c>
      <c r="F83" s="111">
        <f>F84+F85</f>
        <v>188031.41532999999</v>
      </c>
      <c r="G83" s="111">
        <f t="shared" ref="G83:J83" si="74">G84+G85</f>
        <v>199199.27378000002</v>
      </c>
      <c r="H83" s="111">
        <f>H84+H85+0.01</f>
        <v>215144.90483000001</v>
      </c>
      <c r="I83" s="111">
        <f t="shared" si="74"/>
        <v>266081.67599999998</v>
      </c>
      <c r="J83" s="111">
        <f t="shared" si="74"/>
        <v>212709.179</v>
      </c>
      <c r="K83" s="111">
        <f t="shared" ref="K83" si="75">K84+K85</f>
        <v>208030.7</v>
      </c>
      <c r="L83" s="103"/>
      <c r="M83" s="104"/>
      <c r="N83" s="104"/>
    </row>
    <row r="84" spans="1:14" s="105" customFormat="1" ht="24" customHeight="1" x14ac:dyDescent="0.25">
      <c r="A84" s="244"/>
      <c r="B84" s="245"/>
      <c r="C84" s="245"/>
      <c r="D84" s="112" t="s">
        <v>55</v>
      </c>
      <c r="E84" s="113">
        <f t="shared" si="48"/>
        <v>978026.13881999999</v>
      </c>
      <c r="F84" s="113">
        <f>F87+F90</f>
        <v>167129.42103999999</v>
      </c>
      <c r="G84" s="113">
        <f t="shared" ref="G84:I84" si="76">G87+G90</f>
        <v>179773.52199000001</v>
      </c>
      <c r="H84" s="113">
        <f t="shared" si="76"/>
        <v>195612.59578999999</v>
      </c>
      <c r="I84" s="113">
        <f t="shared" si="76"/>
        <v>240979.9</v>
      </c>
      <c r="J84" s="113">
        <f>J87+J90</f>
        <v>194530.7</v>
      </c>
      <c r="K84" s="113">
        <f t="shared" ref="K84" si="77">K87+K90</f>
        <v>194530.7</v>
      </c>
      <c r="L84" s="104"/>
      <c r="M84" s="104"/>
      <c r="N84" s="104"/>
    </row>
    <row r="85" spans="1:14" s="105" customFormat="1" ht="24" customHeight="1" x14ac:dyDescent="0.25">
      <c r="A85" s="244"/>
      <c r="B85" s="245"/>
      <c r="C85" s="245"/>
      <c r="D85" s="112" t="s">
        <v>57</v>
      </c>
      <c r="E85" s="113">
        <f>F85++G85+H85+I85+J85</f>
        <v>103140.30012</v>
      </c>
      <c r="F85" s="113">
        <f>F88+F91</f>
        <v>20901.994289999999</v>
      </c>
      <c r="G85" s="113">
        <f t="shared" ref="G85:J85" si="78">G88+G91</f>
        <v>19425.751789999998</v>
      </c>
      <c r="H85" s="113">
        <f t="shared" si="78"/>
        <v>19532.299040000002</v>
      </c>
      <c r="I85" s="113">
        <f t="shared" si="78"/>
        <v>25101.776000000002</v>
      </c>
      <c r="J85" s="113">
        <f t="shared" si="78"/>
        <v>18178.478999999999</v>
      </c>
      <c r="K85" s="113">
        <f t="shared" ref="K85" si="79">K88+K91</f>
        <v>13500</v>
      </c>
      <c r="L85" s="104"/>
      <c r="M85" s="104"/>
      <c r="N85" s="104"/>
    </row>
    <row r="86" spans="1:14" s="56" customFormat="1" ht="27" customHeight="1" x14ac:dyDescent="0.25">
      <c r="A86" s="214" t="s">
        <v>61</v>
      </c>
      <c r="B86" s="215" t="s">
        <v>62</v>
      </c>
      <c r="C86" s="216" t="s">
        <v>149</v>
      </c>
      <c r="D86" s="9" t="s">
        <v>54</v>
      </c>
      <c r="E86" s="4">
        <f t="shared" si="48"/>
        <v>103140.30012</v>
      </c>
      <c r="F86" s="4">
        <f t="shared" ref="F86:J86" si="80">F87+F88</f>
        <v>20901.994289999999</v>
      </c>
      <c r="G86" s="4">
        <f t="shared" si="80"/>
        <v>19425.751789999998</v>
      </c>
      <c r="H86" s="4">
        <f t="shared" si="80"/>
        <v>19532.299040000002</v>
      </c>
      <c r="I86" s="4">
        <f t="shared" si="80"/>
        <v>25101.776000000002</v>
      </c>
      <c r="J86" s="4">
        <f t="shared" si="80"/>
        <v>18178.478999999999</v>
      </c>
      <c r="K86" s="4">
        <f t="shared" ref="K86" si="81">K87+K88</f>
        <v>13500</v>
      </c>
      <c r="L86" s="65"/>
      <c r="M86" s="65"/>
      <c r="N86" s="65"/>
    </row>
    <row r="87" spans="1:14" s="56" customFormat="1" ht="27.75" customHeight="1" x14ac:dyDescent="0.25">
      <c r="A87" s="214"/>
      <c r="B87" s="215"/>
      <c r="C87" s="216"/>
      <c r="D87" s="120" t="s">
        <v>55</v>
      </c>
      <c r="E87" s="2">
        <f t="shared" si="48"/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65"/>
      <c r="M87" s="65"/>
      <c r="N87" s="65"/>
    </row>
    <row r="88" spans="1:14" s="56" customFormat="1" ht="30.75" customHeight="1" x14ac:dyDescent="0.25">
      <c r="A88" s="214"/>
      <c r="B88" s="215"/>
      <c r="C88" s="216"/>
      <c r="D88" s="120" t="s">
        <v>57</v>
      </c>
      <c r="E88" s="2">
        <f t="shared" ref="E88:E112" si="82">F88++G88+H88+I88+J88</f>
        <v>103140.30012</v>
      </c>
      <c r="F88" s="3">
        <v>20901.994289999999</v>
      </c>
      <c r="G88" s="2">
        <v>19425.751789999998</v>
      </c>
      <c r="H88" s="2">
        <v>19532.299040000002</v>
      </c>
      <c r="I88" s="2">
        <v>25101.776000000002</v>
      </c>
      <c r="J88" s="2">
        <v>18178.478999999999</v>
      </c>
      <c r="K88" s="2">
        <v>13500</v>
      </c>
      <c r="L88" s="65"/>
      <c r="M88" s="65"/>
      <c r="N88" s="65"/>
    </row>
    <row r="89" spans="1:14" s="56" customFormat="1" ht="35.25" customHeight="1" x14ac:dyDescent="0.25">
      <c r="A89" s="214" t="s">
        <v>64</v>
      </c>
      <c r="B89" s="217" t="s">
        <v>150</v>
      </c>
      <c r="C89" s="216" t="s">
        <v>151</v>
      </c>
      <c r="D89" s="9" t="s">
        <v>54</v>
      </c>
      <c r="E89" s="4">
        <f t="shared" si="82"/>
        <v>978026.13881999999</v>
      </c>
      <c r="F89" s="5">
        <f t="shared" ref="F89:J89" si="83">F90+F91</f>
        <v>167129.42103999999</v>
      </c>
      <c r="G89" s="4">
        <f t="shared" si="83"/>
        <v>179773.52199000001</v>
      </c>
      <c r="H89" s="4">
        <f t="shared" si="83"/>
        <v>195612.59578999999</v>
      </c>
      <c r="I89" s="4">
        <f t="shared" si="83"/>
        <v>240979.9</v>
      </c>
      <c r="J89" s="4">
        <f t="shared" si="83"/>
        <v>194530.7</v>
      </c>
      <c r="K89" s="4">
        <f t="shared" ref="K89" si="84">K90+K91</f>
        <v>194530.7</v>
      </c>
      <c r="L89" s="65"/>
      <c r="M89" s="65"/>
      <c r="N89" s="65"/>
    </row>
    <row r="90" spans="1:14" s="56" customFormat="1" ht="35.25" customHeight="1" x14ac:dyDescent="0.25">
      <c r="A90" s="214"/>
      <c r="B90" s="217"/>
      <c r="C90" s="216"/>
      <c r="D90" s="120" t="s">
        <v>55</v>
      </c>
      <c r="E90" s="2">
        <f t="shared" si="82"/>
        <v>978026.13881999999</v>
      </c>
      <c r="F90" s="3">
        <v>167129.42103999999</v>
      </c>
      <c r="G90" s="2">
        <v>179773.52199000001</v>
      </c>
      <c r="H90" s="2">
        <v>195612.59578999999</v>
      </c>
      <c r="I90" s="2">
        <v>240979.9</v>
      </c>
      <c r="J90" s="2">
        <v>194530.7</v>
      </c>
      <c r="K90" s="2">
        <v>194530.7</v>
      </c>
      <c r="L90" s="65"/>
      <c r="M90" s="65"/>
      <c r="N90" s="65"/>
    </row>
    <row r="91" spans="1:14" s="56" customFormat="1" ht="35.25" customHeight="1" x14ac:dyDescent="0.25">
      <c r="A91" s="214"/>
      <c r="B91" s="217"/>
      <c r="C91" s="216"/>
      <c r="D91" s="120" t="s">
        <v>57</v>
      </c>
      <c r="E91" s="2">
        <f t="shared" si="82"/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65"/>
      <c r="M91" s="65"/>
      <c r="N91" s="65"/>
    </row>
    <row r="92" spans="1:14" s="105" customFormat="1" ht="22.5" customHeight="1" x14ac:dyDescent="0.25">
      <c r="A92" s="244" t="s">
        <v>69</v>
      </c>
      <c r="B92" s="245" t="s">
        <v>152</v>
      </c>
      <c r="C92" s="245"/>
      <c r="D92" s="130" t="s">
        <v>54</v>
      </c>
      <c r="E92" s="111">
        <f t="shared" si="82"/>
        <v>625590.43825999997</v>
      </c>
      <c r="F92" s="111">
        <f t="shared" ref="F92:J92" si="85">F93+F94</f>
        <v>118195.81110000001</v>
      </c>
      <c r="G92" s="111">
        <f t="shared" si="85"/>
        <v>117648.51861999999</v>
      </c>
      <c r="H92" s="111">
        <f>H93+H94</f>
        <v>120585.18854</v>
      </c>
      <c r="I92" s="111">
        <f t="shared" si="85"/>
        <v>140259.52000000002</v>
      </c>
      <c r="J92" s="111">
        <f t="shared" si="85"/>
        <v>128901.4</v>
      </c>
      <c r="K92" s="111">
        <f t="shared" ref="K92" si="86">K93+K94</f>
        <v>122645.3</v>
      </c>
      <c r="L92" s="103"/>
      <c r="M92" s="104"/>
      <c r="N92" s="104"/>
    </row>
    <row r="93" spans="1:14" s="105" customFormat="1" ht="22.5" customHeight="1" x14ac:dyDescent="0.25">
      <c r="A93" s="244"/>
      <c r="B93" s="245"/>
      <c r="C93" s="245"/>
      <c r="D93" s="112" t="s">
        <v>55</v>
      </c>
      <c r="E93" s="113">
        <f t="shared" si="82"/>
        <v>487300.01012999995</v>
      </c>
      <c r="F93" s="113">
        <f t="shared" ref="F93:J94" si="87">F96+F99+F102</f>
        <v>90033.478960000008</v>
      </c>
      <c r="G93" s="113">
        <f t="shared" si="87"/>
        <v>95855.355929999991</v>
      </c>
      <c r="H93" s="113">
        <f t="shared" si="87"/>
        <v>95320.575240000006</v>
      </c>
      <c r="I93" s="113">
        <f t="shared" si="87"/>
        <v>103045.3</v>
      </c>
      <c r="J93" s="113">
        <f t="shared" si="87"/>
        <v>103045.3</v>
      </c>
      <c r="K93" s="113">
        <f t="shared" ref="K93" si="88">K96+K99+K102</f>
        <v>103045.3</v>
      </c>
      <c r="L93" s="104"/>
      <c r="M93" s="104"/>
      <c r="N93" s="104"/>
    </row>
    <row r="94" spans="1:14" s="105" customFormat="1" ht="22.5" customHeight="1" x14ac:dyDescent="0.25">
      <c r="A94" s="244"/>
      <c r="B94" s="245"/>
      <c r="C94" s="245"/>
      <c r="D94" s="112" t="s">
        <v>57</v>
      </c>
      <c r="E94" s="113">
        <f t="shared" si="82"/>
        <v>138290.42812999999</v>
      </c>
      <c r="F94" s="113">
        <f t="shared" si="87"/>
        <v>28162.332139999999</v>
      </c>
      <c r="G94" s="113">
        <f t="shared" si="87"/>
        <v>21793.162690000001</v>
      </c>
      <c r="H94" s="113">
        <f t="shared" si="87"/>
        <v>25264.613300000001</v>
      </c>
      <c r="I94" s="113">
        <f t="shared" si="87"/>
        <v>37214.22</v>
      </c>
      <c r="J94" s="113">
        <f t="shared" si="87"/>
        <v>25856.1</v>
      </c>
      <c r="K94" s="113">
        <f t="shared" ref="K94" si="89">K97+K100+K103</f>
        <v>19600</v>
      </c>
      <c r="L94" s="104"/>
      <c r="M94" s="104"/>
      <c r="N94" s="104"/>
    </row>
    <row r="95" spans="1:14" s="56" customFormat="1" ht="25.5" customHeight="1" x14ac:dyDescent="0.25">
      <c r="A95" s="214" t="s">
        <v>71</v>
      </c>
      <c r="B95" s="217" t="s">
        <v>500</v>
      </c>
      <c r="C95" s="216" t="s">
        <v>375</v>
      </c>
      <c r="D95" s="120" t="s">
        <v>54</v>
      </c>
      <c r="E95" s="4">
        <f t="shared" si="82"/>
        <v>138290.42812999999</v>
      </c>
      <c r="F95" s="5">
        <f t="shared" ref="F95:I95" si="90">F96+F97</f>
        <v>28162.332139999999</v>
      </c>
      <c r="G95" s="4">
        <f t="shared" si="90"/>
        <v>21793.162690000001</v>
      </c>
      <c r="H95" s="4">
        <f t="shared" si="90"/>
        <v>25264.613300000001</v>
      </c>
      <c r="I95" s="4">
        <f t="shared" si="90"/>
        <v>37214.22</v>
      </c>
      <c r="J95" s="4">
        <f>J96+J97</f>
        <v>25856.1</v>
      </c>
      <c r="K95" s="4">
        <f>K96+K97</f>
        <v>19600</v>
      </c>
      <c r="L95" s="66"/>
      <c r="M95" s="65"/>
      <c r="N95" s="65"/>
    </row>
    <row r="96" spans="1:14" s="56" customFormat="1" ht="27" customHeight="1" x14ac:dyDescent="0.25">
      <c r="A96" s="214"/>
      <c r="B96" s="217"/>
      <c r="C96" s="216"/>
      <c r="D96" s="120" t="s">
        <v>55</v>
      </c>
      <c r="E96" s="2">
        <f t="shared" si="82"/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65"/>
      <c r="M96" s="65"/>
      <c r="N96" s="65"/>
    </row>
    <row r="97" spans="1:14" s="56" customFormat="1" ht="37.5" customHeight="1" x14ac:dyDescent="0.25">
      <c r="A97" s="214"/>
      <c r="B97" s="217"/>
      <c r="C97" s="216"/>
      <c r="D97" s="120" t="s">
        <v>57</v>
      </c>
      <c r="E97" s="2">
        <f t="shared" si="82"/>
        <v>138290.42812999999</v>
      </c>
      <c r="F97" s="2">
        <v>28162.332139999999</v>
      </c>
      <c r="G97" s="2">
        <v>21793.162690000001</v>
      </c>
      <c r="H97" s="2">
        <v>25264.613300000001</v>
      </c>
      <c r="I97" s="2">
        <v>37214.22</v>
      </c>
      <c r="J97" s="2">
        <v>25856.1</v>
      </c>
      <c r="K97" s="2">
        <v>19600</v>
      </c>
      <c r="L97" s="66"/>
      <c r="M97" s="65"/>
      <c r="N97" s="65"/>
    </row>
    <row r="98" spans="1:14" s="56" customFormat="1" ht="36" customHeight="1" x14ac:dyDescent="0.25">
      <c r="A98" s="214" t="s">
        <v>92</v>
      </c>
      <c r="B98" s="217" t="s">
        <v>158</v>
      </c>
      <c r="C98" s="216" t="s">
        <v>159</v>
      </c>
      <c r="D98" s="9" t="s">
        <v>54</v>
      </c>
      <c r="E98" s="4">
        <f t="shared" si="82"/>
        <v>485799.05817999999</v>
      </c>
      <c r="F98" s="5">
        <f t="shared" ref="F98:I98" si="91">F99+F100</f>
        <v>89801.678960000005</v>
      </c>
      <c r="G98" s="4">
        <f t="shared" si="91"/>
        <v>95512.278009999995</v>
      </c>
      <c r="H98" s="4">
        <f t="shared" si="91"/>
        <v>94756.501210000002</v>
      </c>
      <c r="I98" s="4">
        <f t="shared" si="91"/>
        <v>102864.3</v>
      </c>
      <c r="J98" s="4">
        <f>J99+J100</f>
        <v>102864.3</v>
      </c>
      <c r="K98" s="4">
        <f>K99+K100</f>
        <v>102864.3</v>
      </c>
      <c r="L98" s="65"/>
      <c r="M98" s="65"/>
      <c r="N98" s="65"/>
    </row>
    <row r="99" spans="1:14" s="56" customFormat="1" ht="36" customHeight="1" x14ac:dyDescent="0.25">
      <c r="A99" s="214"/>
      <c r="B99" s="217"/>
      <c r="C99" s="216"/>
      <c r="D99" s="120" t="s">
        <v>55</v>
      </c>
      <c r="E99" s="2">
        <f t="shared" si="82"/>
        <v>485799.05817999999</v>
      </c>
      <c r="F99" s="2">
        <v>89801.678960000005</v>
      </c>
      <c r="G99" s="2">
        <v>95512.278009999995</v>
      </c>
      <c r="H99" s="2">
        <v>94756.501210000002</v>
      </c>
      <c r="I99" s="2">
        <f>102864.3</f>
        <v>102864.3</v>
      </c>
      <c r="J99" s="2">
        <v>102864.3</v>
      </c>
      <c r="K99" s="2">
        <v>102864.3</v>
      </c>
      <c r="L99" s="66"/>
      <c r="M99" s="65"/>
      <c r="N99" s="65"/>
    </row>
    <row r="100" spans="1:14" s="56" customFormat="1" ht="36" customHeight="1" x14ac:dyDescent="0.25">
      <c r="A100" s="214"/>
      <c r="B100" s="217"/>
      <c r="C100" s="216"/>
      <c r="D100" s="120" t="s">
        <v>57</v>
      </c>
      <c r="E100" s="2">
        <f t="shared" si="82"/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65"/>
      <c r="M100" s="65"/>
      <c r="N100" s="65"/>
    </row>
    <row r="101" spans="1:14" s="56" customFormat="1" ht="23.25" customHeight="1" x14ac:dyDescent="0.25">
      <c r="A101" s="214" t="s">
        <v>112</v>
      </c>
      <c r="B101" s="217" t="s">
        <v>161</v>
      </c>
      <c r="C101" s="216" t="s">
        <v>162</v>
      </c>
      <c r="D101" s="9" t="s">
        <v>54</v>
      </c>
      <c r="E101" s="4">
        <f t="shared" si="82"/>
        <v>1500.9519500000001</v>
      </c>
      <c r="F101" s="4">
        <f t="shared" ref="F101:J101" si="92">F102+F103</f>
        <v>231.8</v>
      </c>
      <c r="G101" s="4">
        <f t="shared" si="92"/>
        <v>343.07792000000001</v>
      </c>
      <c r="H101" s="4">
        <f t="shared" si="92"/>
        <v>564.07402999999999</v>
      </c>
      <c r="I101" s="4">
        <f>I102+I103</f>
        <v>181</v>
      </c>
      <c r="J101" s="4">
        <f t="shared" si="92"/>
        <v>181</v>
      </c>
      <c r="K101" s="4">
        <f t="shared" ref="K101" si="93">K102+K103</f>
        <v>181</v>
      </c>
      <c r="L101" s="65"/>
      <c r="M101" s="65"/>
      <c r="N101" s="65"/>
    </row>
    <row r="102" spans="1:14" s="56" customFormat="1" ht="22.5" customHeight="1" x14ac:dyDescent="0.25">
      <c r="A102" s="214"/>
      <c r="B102" s="217"/>
      <c r="C102" s="216"/>
      <c r="D102" s="120" t="s">
        <v>55</v>
      </c>
      <c r="E102" s="2">
        <f t="shared" si="82"/>
        <v>1500.9519500000001</v>
      </c>
      <c r="F102" s="3">
        <v>231.8</v>
      </c>
      <c r="G102" s="3">
        <v>343.07792000000001</v>
      </c>
      <c r="H102" s="2">
        <v>564.07402999999999</v>
      </c>
      <c r="I102" s="2">
        <v>181</v>
      </c>
      <c r="J102" s="2">
        <v>181</v>
      </c>
      <c r="K102" s="2">
        <v>181</v>
      </c>
      <c r="L102" s="65"/>
      <c r="M102" s="65"/>
      <c r="N102" s="65"/>
    </row>
    <row r="103" spans="1:14" s="56" customFormat="1" ht="28.5" customHeight="1" x14ac:dyDescent="0.25">
      <c r="A103" s="214"/>
      <c r="B103" s="217"/>
      <c r="C103" s="216"/>
      <c r="D103" s="120" t="s">
        <v>57</v>
      </c>
      <c r="E103" s="2">
        <f t="shared" si="82"/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65"/>
      <c r="M103" s="65"/>
      <c r="N103" s="65"/>
    </row>
    <row r="104" spans="1:14" s="105" customFormat="1" ht="22.5" customHeight="1" x14ac:dyDescent="0.25">
      <c r="A104" s="244" t="s">
        <v>131</v>
      </c>
      <c r="B104" s="245" t="s">
        <v>163</v>
      </c>
      <c r="C104" s="245"/>
      <c r="D104" s="130" t="s">
        <v>54</v>
      </c>
      <c r="E104" s="111">
        <f t="shared" si="82"/>
        <v>100655.04763000002</v>
      </c>
      <c r="F104" s="111">
        <f t="shared" ref="F104" si="94">F105+F106</f>
        <v>24107.78325</v>
      </c>
      <c r="G104" s="111">
        <f>G105+G106</f>
        <v>22025.44973</v>
      </c>
      <c r="H104" s="111">
        <f>H105+H106</f>
        <v>28712.729730000003</v>
      </c>
      <c r="I104" s="111">
        <f>I105+I106</f>
        <v>16809.084920000001</v>
      </c>
      <c r="J104" s="111">
        <f t="shared" ref="J104:K104" si="95">J105+J106</f>
        <v>9000</v>
      </c>
      <c r="K104" s="111">
        <f t="shared" si="95"/>
        <v>7000</v>
      </c>
      <c r="L104" s="103"/>
      <c r="M104" s="104"/>
      <c r="N104" s="104"/>
    </row>
    <row r="105" spans="1:14" s="105" customFormat="1" ht="22.5" customHeight="1" x14ac:dyDescent="0.25">
      <c r="A105" s="244"/>
      <c r="B105" s="245"/>
      <c r="C105" s="245"/>
      <c r="D105" s="112" t="s">
        <v>55</v>
      </c>
      <c r="E105" s="113">
        <f t="shared" si="82"/>
        <v>9611.2000000000007</v>
      </c>
      <c r="F105" s="113">
        <f>F108+F111+F114+F117+F120+F123+F126+F129</f>
        <v>0</v>
      </c>
      <c r="G105" s="113">
        <f>G108+G111+G114+G117+G120+G123+G126+G129+G132+G135</f>
        <v>1034.5</v>
      </c>
      <c r="H105" s="113">
        <f t="shared" ref="H105:J105" si="96">H108+H111+H114+H117+H120+H123+H126+H129+H132+H135</f>
        <v>8576.7000000000007</v>
      </c>
      <c r="I105" s="113">
        <f t="shared" si="96"/>
        <v>0</v>
      </c>
      <c r="J105" s="113">
        <f t="shared" si="96"/>
        <v>0</v>
      </c>
      <c r="K105" s="113">
        <f t="shared" ref="K105" si="97">K108+K111+K114+K117+K120+K123+K126+K129+K132+K135</f>
        <v>0</v>
      </c>
      <c r="L105" s="104"/>
      <c r="M105" s="104"/>
      <c r="N105" s="104"/>
    </row>
    <row r="106" spans="1:14" s="105" customFormat="1" ht="22.5" customHeight="1" x14ac:dyDescent="0.25">
      <c r="A106" s="244"/>
      <c r="B106" s="245"/>
      <c r="C106" s="245"/>
      <c r="D106" s="112" t="s">
        <v>57</v>
      </c>
      <c r="E106" s="113">
        <f t="shared" si="82"/>
        <v>91043.847630000004</v>
      </c>
      <c r="F106" s="113">
        <f>F109+F112+F115+F118+F121+F124+F127+F130</f>
        <v>24107.78325</v>
      </c>
      <c r="G106" s="113">
        <f>G109+G112+G115+G118+G121+G124+G127+G130+G133</f>
        <v>20990.94973</v>
      </c>
      <c r="H106" s="113">
        <f t="shared" ref="H106:J106" si="98">H109+H112+H115+H118+H121+H124+H127+H130+H133</f>
        <v>20136.029730000002</v>
      </c>
      <c r="I106" s="113">
        <f>I109+I112+I115+I118+I121+I124+I127+I130+I133</f>
        <v>16809.084920000001</v>
      </c>
      <c r="J106" s="113">
        <f t="shared" si="98"/>
        <v>9000</v>
      </c>
      <c r="K106" s="113">
        <f t="shared" ref="K106" si="99">K109+K112+K115+K118+K121+K124+K127+K130+K133</f>
        <v>7000</v>
      </c>
      <c r="L106" s="104"/>
      <c r="M106" s="104"/>
      <c r="N106" s="104"/>
    </row>
    <row r="107" spans="1:14" s="56" customFormat="1" ht="25.5" customHeight="1" x14ac:dyDescent="0.25">
      <c r="A107" s="214" t="s">
        <v>133</v>
      </c>
      <c r="B107" s="215" t="s">
        <v>376</v>
      </c>
      <c r="C107" s="216" t="s">
        <v>164</v>
      </c>
      <c r="D107" s="120" t="s">
        <v>54</v>
      </c>
      <c r="E107" s="4">
        <f t="shared" si="82"/>
        <v>1950.8310000000001</v>
      </c>
      <c r="F107" s="4">
        <f t="shared" ref="F107:J107" si="100">F108+F109</f>
        <v>1908.3810000000001</v>
      </c>
      <c r="G107" s="4">
        <f t="shared" si="100"/>
        <v>42.45</v>
      </c>
      <c r="H107" s="4">
        <f t="shared" si="100"/>
        <v>0</v>
      </c>
      <c r="I107" s="4">
        <f>I108+I109</f>
        <v>0</v>
      </c>
      <c r="J107" s="4">
        <f t="shared" si="100"/>
        <v>0</v>
      </c>
      <c r="K107" s="4">
        <f t="shared" ref="K107" si="101">K108+K109</f>
        <v>0</v>
      </c>
      <c r="L107" s="66"/>
      <c r="M107" s="65"/>
      <c r="N107" s="65"/>
    </row>
    <row r="108" spans="1:14" s="56" customFormat="1" ht="23.25" customHeight="1" x14ac:dyDescent="0.25">
      <c r="A108" s="214"/>
      <c r="B108" s="215"/>
      <c r="C108" s="216"/>
      <c r="D108" s="120" t="s">
        <v>55</v>
      </c>
      <c r="E108" s="2">
        <f t="shared" si="82"/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65"/>
      <c r="M108" s="65"/>
      <c r="N108" s="65"/>
    </row>
    <row r="109" spans="1:14" s="56" customFormat="1" ht="23.25" customHeight="1" x14ac:dyDescent="0.25">
      <c r="A109" s="214"/>
      <c r="B109" s="215"/>
      <c r="C109" s="216"/>
      <c r="D109" s="120" t="s">
        <v>57</v>
      </c>
      <c r="E109" s="2">
        <f t="shared" si="82"/>
        <v>1950.8310000000001</v>
      </c>
      <c r="F109" s="2">
        <v>1908.3810000000001</v>
      </c>
      <c r="G109" s="2">
        <v>42.45</v>
      </c>
      <c r="H109" s="2">
        <v>0</v>
      </c>
      <c r="I109" s="2">
        <v>0</v>
      </c>
      <c r="J109" s="2">
        <v>0</v>
      </c>
      <c r="K109" s="2">
        <v>0</v>
      </c>
      <c r="L109" s="65"/>
      <c r="M109" s="65"/>
      <c r="N109" s="65"/>
    </row>
    <row r="110" spans="1:14" s="56" customFormat="1" ht="20.25" customHeight="1" x14ac:dyDescent="0.25">
      <c r="A110" s="214" t="s">
        <v>144</v>
      </c>
      <c r="B110" s="217" t="s">
        <v>174</v>
      </c>
      <c r="C110" s="216" t="s">
        <v>175</v>
      </c>
      <c r="D110" s="9" t="s">
        <v>54</v>
      </c>
      <c r="E110" s="4">
        <f t="shared" si="82"/>
        <v>4547.8551099999995</v>
      </c>
      <c r="F110" s="4">
        <f t="shared" ref="F110" si="102">F111+F112</f>
        <v>1108.788</v>
      </c>
      <c r="G110" s="4">
        <f>G111+G112</f>
        <v>2437.23011</v>
      </c>
      <c r="H110" s="4">
        <f>H111+H112</f>
        <v>944.93700000000001</v>
      </c>
      <c r="I110" s="4">
        <f>I111+I112</f>
        <v>56.9</v>
      </c>
      <c r="J110" s="4">
        <f>J111+J112</f>
        <v>0</v>
      </c>
      <c r="K110" s="4">
        <f>K111+K112</f>
        <v>0</v>
      </c>
      <c r="L110" s="65"/>
      <c r="M110" s="65"/>
      <c r="N110" s="65"/>
    </row>
    <row r="111" spans="1:14" s="56" customFormat="1" ht="25.5" customHeight="1" x14ac:dyDescent="0.25">
      <c r="A111" s="214"/>
      <c r="B111" s="217"/>
      <c r="C111" s="216"/>
      <c r="D111" s="120" t="s">
        <v>55</v>
      </c>
      <c r="E111" s="2">
        <f t="shared" si="82"/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65"/>
      <c r="M111" s="65"/>
      <c r="N111" s="65"/>
    </row>
    <row r="112" spans="1:14" s="56" customFormat="1" ht="24.75" customHeight="1" x14ac:dyDescent="0.25">
      <c r="A112" s="214"/>
      <c r="B112" s="217"/>
      <c r="C112" s="216"/>
      <c r="D112" s="120" t="s">
        <v>57</v>
      </c>
      <c r="E112" s="2">
        <f t="shared" si="82"/>
        <v>4547.8551099999995</v>
      </c>
      <c r="F112" s="2">
        <v>1108.788</v>
      </c>
      <c r="G112" s="2">
        <v>2437.23011</v>
      </c>
      <c r="H112" s="2">
        <v>944.93700000000001</v>
      </c>
      <c r="I112" s="2">
        <v>56.9</v>
      </c>
      <c r="J112" s="2">
        <v>0</v>
      </c>
      <c r="K112" s="2">
        <v>0</v>
      </c>
      <c r="L112" s="65"/>
      <c r="M112" s="65"/>
      <c r="N112" s="65"/>
    </row>
    <row r="113" spans="1:14" s="56" customFormat="1" ht="18.75" customHeight="1" x14ac:dyDescent="0.25">
      <c r="A113" s="214" t="s">
        <v>196</v>
      </c>
      <c r="B113" s="217" t="s">
        <v>377</v>
      </c>
      <c r="C113" s="216" t="s">
        <v>164</v>
      </c>
      <c r="D113" s="9" t="s">
        <v>54</v>
      </c>
      <c r="E113" s="4">
        <f t="shared" ref="E113:E119" si="103">F113++G113+H113+I113+J113</f>
        <v>37139.192179999998</v>
      </c>
      <c r="F113" s="4">
        <f t="shared" ref="F113:J113" si="104">F114+F115</f>
        <v>11273.31587</v>
      </c>
      <c r="G113" s="4">
        <f t="shared" si="104"/>
        <v>8751.9228199999998</v>
      </c>
      <c r="H113" s="4">
        <f>H114+H115</f>
        <v>10103.108490000001</v>
      </c>
      <c r="I113" s="4">
        <f>I114+I115</f>
        <v>7010.8450000000003</v>
      </c>
      <c r="J113" s="4">
        <f t="shared" si="104"/>
        <v>0</v>
      </c>
      <c r="K113" s="4">
        <f t="shared" ref="K113" si="105">K114+K115</f>
        <v>0</v>
      </c>
      <c r="L113" s="66"/>
      <c r="M113" s="65"/>
      <c r="N113" s="65"/>
    </row>
    <row r="114" spans="1:14" s="56" customFormat="1" ht="25.5" customHeight="1" x14ac:dyDescent="0.25">
      <c r="A114" s="214"/>
      <c r="B114" s="217"/>
      <c r="C114" s="216"/>
      <c r="D114" s="120" t="s">
        <v>55</v>
      </c>
      <c r="E114" s="2">
        <f t="shared" si="103"/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65"/>
      <c r="M114" s="65"/>
      <c r="N114" s="65"/>
    </row>
    <row r="115" spans="1:14" s="56" customFormat="1" ht="24.75" customHeight="1" x14ac:dyDescent="0.25">
      <c r="A115" s="214"/>
      <c r="B115" s="217"/>
      <c r="C115" s="216"/>
      <c r="D115" s="120" t="s">
        <v>57</v>
      </c>
      <c r="E115" s="2">
        <f t="shared" si="103"/>
        <v>37139.192179999998</v>
      </c>
      <c r="F115" s="2">
        <v>11273.31587</v>
      </c>
      <c r="G115" s="2">
        <v>8751.9228199999998</v>
      </c>
      <c r="H115" s="2">
        <v>10103.108490000001</v>
      </c>
      <c r="I115" s="2">
        <v>7010.8450000000003</v>
      </c>
      <c r="J115" s="2">
        <v>0</v>
      </c>
      <c r="K115" s="2">
        <v>0</v>
      </c>
      <c r="L115" s="65"/>
      <c r="M115" s="65"/>
      <c r="N115" s="65"/>
    </row>
    <row r="116" spans="1:14" s="56" customFormat="1" ht="22.5" customHeight="1" x14ac:dyDescent="0.25">
      <c r="A116" s="214" t="s">
        <v>210</v>
      </c>
      <c r="B116" s="215" t="s">
        <v>187</v>
      </c>
      <c r="C116" s="216" t="s">
        <v>107</v>
      </c>
      <c r="D116" s="9" t="s">
        <v>54</v>
      </c>
      <c r="E116" s="4">
        <f t="shared" si="103"/>
        <v>0</v>
      </c>
      <c r="F116" s="4">
        <f t="shared" ref="F116:J116" si="106">F117+F118</f>
        <v>0</v>
      </c>
      <c r="G116" s="4">
        <f t="shared" si="106"/>
        <v>0</v>
      </c>
      <c r="H116" s="4">
        <f t="shared" si="106"/>
        <v>0</v>
      </c>
      <c r="I116" s="4">
        <f t="shared" si="106"/>
        <v>0</v>
      </c>
      <c r="J116" s="4">
        <f t="shared" si="106"/>
        <v>0</v>
      </c>
      <c r="K116" s="4">
        <f t="shared" ref="K116" si="107">K117+K118</f>
        <v>0</v>
      </c>
      <c r="L116" s="65"/>
      <c r="M116" s="65"/>
      <c r="N116" s="65"/>
    </row>
    <row r="117" spans="1:14" s="56" customFormat="1" ht="29.25" customHeight="1" x14ac:dyDescent="0.25">
      <c r="A117" s="214"/>
      <c r="B117" s="215"/>
      <c r="C117" s="216"/>
      <c r="D117" s="120" t="s">
        <v>55</v>
      </c>
      <c r="E117" s="2">
        <f t="shared" si="103"/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65"/>
      <c r="M117" s="65"/>
      <c r="N117" s="65"/>
    </row>
    <row r="118" spans="1:14" s="56" customFormat="1" ht="20.25" customHeight="1" x14ac:dyDescent="0.25">
      <c r="A118" s="214"/>
      <c r="B118" s="215"/>
      <c r="C118" s="216"/>
      <c r="D118" s="120" t="s">
        <v>57</v>
      </c>
      <c r="E118" s="2">
        <f t="shared" si="103"/>
        <v>0</v>
      </c>
      <c r="F118" s="3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65"/>
      <c r="M118" s="65"/>
      <c r="N118" s="65"/>
    </row>
    <row r="119" spans="1:14" s="56" customFormat="1" ht="23.25" customHeight="1" x14ac:dyDescent="0.25">
      <c r="A119" s="214" t="s">
        <v>211</v>
      </c>
      <c r="B119" s="217" t="s">
        <v>120</v>
      </c>
      <c r="C119" s="216" t="s">
        <v>191</v>
      </c>
      <c r="D119" s="9" t="s">
        <v>54</v>
      </c>
      <c r="E119" s="4">
        <f t="shared" si="103"/>
        <v>1474.9569999999999</v>
      </c>
      <c r="F119" s="4">
        <f t="shared" ref="F119:J119" si="108">F120+F121</f>
        <v>678.90899999999999</v>
      </c>
      <c r="G119" s="4">
        <f t="shared" si="108"/>
        <v>504.23700000000002</v>
      </c>
      <c r="H119" s="4">
        <f t="shared" si="108"/>
        <v>272.31099999999998</v>
      </c>
      <c r="I119" s="4">
        <f>I120+I121</f>
        <v>19.5</v>
      </c>
      <c r="J119" s="4">
        <f t="shared" si="108"/>
        <v>0</v>
      </c>
      <c r="K119" s="4">
        <f t="shared" ref="K119" si="109">K120+K121</f>
        <v>0</v>
      </c>
      <c r="L119" s="65"/>
      <c r="M119" s="65"/>
      <c r="N119" s="65"/>
    </row>
    <row r="120" spans="1:14" s="56" customFormat="1" ht="25.5" customHeight="1" x14ac:dyDescent="0.25">
      <c r="A120" s="214"/>
      <c r="B120" s="217"/>
      <c r="C120" s="216"/>
      <c r="D120" s="120" t="s">
        <v>55</v>
      </c>
      <c r="E120" s="2">
        <f t="shared" ref="E120:E147" si="110">F120++G120+H120+I120+J120</f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65"/>
      <c r="M120" s="65"/>
      <c r="N120" s="65"/>
    </row>
    <row r="121" spans="1:14" s="56" customFormat="1" ht="25.5" customHeight="1" x14ac:dyDescent="0.25">
      <c r="A121" s="214"/>
      <c r="B121" s="217"/>
      <c r="C121" s="216"/>
      <c r="D121" s="120" t="s">
        <v>57</v>
      </c>
      <c r="E121" s="2">
        <f t="shared" si="110"/>
        <v>1474.9569999999999</v>
      </c>
      <c r="F121" s="3">
        <v>678.90899999999999</v>
      </c>
      <c r="G121" s="2">
        <f>504.237</f>
        <v>504.23700000000002</v>
      </c>
      <c r="H121" s="2">
        <v>272.31099999999998</v>
      </c>
      <c r="I121" s="2">
        <v>19.5</v>
      </c>
      <c r="J121" s="2">
        <v>0</v>
      </c>
      <c r="K121" s="2">
        <v>0</v>
      </c>
      <c r="L121" s="65"/>
      <c r="M121" s="65"/>
      <c r="N121" s="65"/>
    </row>
    <row r="122" spans="1:14" s="56" customFormat="1" ht="29.25" customHeight="1" x14ac:dyDescent="0.25">
      <c r="A122" s="214"/>
      <c r="B122" s="217"/>
      <c r="C122" s="216" t="s">
        <v>104</v>
      </c>
      <c r="D122" s="9" t="s">
        <v>54</v>
      </c>
      <c r="E122" s="4">
        <f t="shared" si="110"/>
        <v>0</v>
      </c>
      <c r="F122" s="4">
        <f t="shared" ref="F122:J122" si="111">F123+F124</f>
        <v>0</v>
      </c>
      <c r="G122" s="4">
        <f t="shared" si="111"/>
        <v>0</v>
      </c>
      <c r="H122" s="4">
        <f t="shared" si="111"/>
        <v>0</v>
      </c>
      <c r="I122" s="4">
        <f t="shared" si="111"/>
        <v>0</v>
      </c>
      <c r="J122" s="4">
        <f t="shared" si="111"/>
        <v>0</v>
      </c>
      <c r="K122" s="4">
        <f t="shared" ref="K122" si="112">K123+K124</f>
        <v>0</v>
      </c>
      <c r="L122" s="65"/>
      <c r="M122" s="65"/>
      <c r="N122" s="65"/>
    </row>
    <row r="123" spans="1:14" s="56" customFormat="1" ht="25.5" customHeight="1" x14ac:dyDescent="0.25">
      <c r="A123" s="214"/>
      <c r="B123" s="217"/>
      <c r="C123" s="216"/>
      <c r="D123" s="120" t="s">
        <v>55</v>
      </c>
      <c r="E123" s="2">
        <f t="shared" si="110"/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65"/>
      <c r="M123" s="65"/>
      <c r="N123" s="65"/>
    </row>
    <row r="124" spans="1:14" s="56" customFormat="1" ht="18" customHeight="1" x14ac:dyDescent="0.25">
      <c r="A124" s="214"/>
      <c r="B124" s="217"/>
      <c r="C124" s="216"/>
      <c r="D124" s="120" t="s">
        <v>57</v>
      </c>
      <c r="E124" s="2">
        <f t="shared" si="110"/>
        <v>0</v>
      </c>
      <c r="F124" s="3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65"/>
      <c r="M124" s="65"/>
      <c r="N124" s="65"/>
    </row>
    <row r="125" spans="1:14" s="56" customFormat="1" ht="16.5" customHeight="1" x14ac:dyDescent="0.25">
      <c r="A125" s="214" t="s">
        <v>212</v>
      </c>
      <c r="B125" s="217" t="s">
        <v>128</v>
      </c>
      <c r="C125" s="216" t="s">
        <v>162</v>
      </c>
      <c r="D125" s="9" t="s">
        <v>54</v>
      </c>
      <c r="E125" s="4">
        <f t="shared" si="110"/>
        <v>109.95838000000001</v>
      </c>
      <c r="F125" s="4">
        <f t="shared" ref="F125:I125" si="113">F126+F127</f>
        <v>109.95838000000001</v>
      </c>
      <c r="G125" s="4">
        <f t="shared" si="113"/>
        <v>0</v>
      </c>
      <c r="H125" s="4">
        <f t="shared" si="113"/>
        <v>0</v>
      </c>
      <c r="I125" s="4">
        <f t="shared" si="113"/>
        <v>0</v>
      </c>
      <c r="J125" s="4">
        <f>J126+J127</f>
        <v>0</v>
      </c>
      <c r="K125" s="4">
        <f>K126+K127</f>
        <v>0</v>
      </c>
      <c r="L125" s="66"/>
      <c r="M125" s="66"/>
      <c r="N125" s="65"/>
    </row>
    <row r="126" spans="1:14" s="56" customFormat="1" ht="19.5" customHeight="1" x14ac:dyDescent="0.25">
      <c r="A126" s="214"/>
      <c r="B126" s="217"/>
      <c r="C126" s="216"/>
      <c r="D126" s="120" t="s">
        <v>55</v>
      </c>
      <c r="E126" s="2">
        <f t="shared" si="110"/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65"/>
      <c r="M126" s="65"/>
      <c r="N126" s="65"/>
    </row>
    <row r="127" spans="1:14" s="56" customFormat="1" ht="18.75" customHeight="1" x14ac:dyDescent="0.25">
      <c r="A127" s="214"/>
      <c r="B127" s="217"/>
      <c r="C127" s="216"/>
      <c r="D127" s="120" t="s">
        <v>57</v>
      </c>
      <c r="E127" s="2">
        <f t="shared" si="110"/>
        <v>109.95838000000001</v>
      </c>
      <c r="F127" s="2">
        <v>109.95838000000001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65"/>
      <c r="M127" s="65"/>
      <c r="N127" s="65"/>
    </row>
    <row r="128" spans="1:14" s="56" customFormat="1" ht="18.75" customHeight="1" x14ac:dyDescent="0.25">
      <c r="A128" s="214" t="s">
        <v>214</v>
      </c>
      <c r="B128" s="217" t="s">
        <v>130</v>
      </c>
      <c r="C128" s="216" t="s">
        <v>162</v>
      </c>
      <c r="D128" s="9" t="s">
        <v>54</v>
      </c>
      <c r="E128" s="4">
        <f t="shared" si="110"/>
        <v>45537.256959999999</v>
      </c>
      <c r="F128" s="4">
        <f t="shared" ref="F128:I128" si="114">F129+F130</f>
        <v>9028.4310000000005</v>
      </c>
      <c r="G128" s="4">
        <f t="shared" si="114"/>
        <v>9236.7998000000007</v>
      </c>
      <c r="H128" s="4">
        <f t="shared" si="114"/>
        <v>8550.1862400000009</v>
      </c>
      <c r="I128" s="4">
        <f t="shared" si="114"/>
        <v>9721.8399200000003</v>
      </c>
      <c r="J128" s="4">
        <f>J129+J130</f>
        <v>9000</v>
      </c>
      <c r="K128" s="4">
        <f>K129+K130</f>
        <v>7000</v>
      </c>
      <c r="L128" s="66"/>
      <c r="M128" s="66"/>
      <c r="N128" s="65"/>
    </row>
    <row r="129" spans="1:14" s="56" customFormat="1" ht="18.75" customHeight="1" x14ac:dyDescent="0.25">
      <c r="A129" s="214"/>
      <c r="B129" s="217"/>
      <c r="C129" s="216"/>
      <c r="D129" s="120" t="s">
        <v>55</v>
      </c>
      <c r="E129" s="2">
        <f t="shared" si="110"/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65"/>
      <c r="M129" s="65"/>
      <c r="N129" s="65"/>
    </row>
    <row r="130" spans="1:14" s="56" customFormat="1" ht="18.75" customHeight="1" x14ac:dyDescent="0.25">
      <c r="A130" s="214"/>
      <c r="B130" s="217"/>
      <c r="C130" s="216"/>
      <c r="D130" s="120" t="s">
        <v>57</v>
      </c>
      <c r="E130" s="2">
        <f t="shared" si="110"/>
        <v>45537.256959999999</v>
      </c>
      <c r="F130" s="2">
        <v>9028.4310000000005</v>
      </c>
      <c r="G130" s="2">
        <v>9236.7998000000007</v>
      </c>
      <c r="H130" s="2">
        <v>8550.1862400000009</v>
      </c>
      <c r="I130" s="2">
        <v>9721.8399200000003</v>
      </c>
      <c r="J130" s="2">
        <v>9000</v>
      </c>
      <c r="K130" s="2">
        <v>7000</v>
      </c>
      <c r="L130" s="65"/>
      <c r="M130" s="65"/>
      <c r="N130" s="65"/>
    </row>
    <row r="131" spans="1:14" s="56" customFormat="1" ht="18.75" customHeight="1" x14ac:dyDescent="0.25">
      <c r="A131" s="214" t="s">
        <v>216</v>
      </c>
      <c r="B131" s="217" t="s">
        <v>378</v>
      </c>
      <c r="C131" s="216" t="s">
        <v>162</v>
      </c>
      <c r="D131" s="9" t="s">
        <v>54</v>
      </c>
      <c r="E131" s="4">
        <f t="shared" ref="E131:E132" si="115">F131++G131+H131+I131+J131</f>
        <v>9135.6970000000001</v>
      </c>
      <c r="F131" s="4">
        <f t="shared" ref="F131:I131" si="116">F132+F133</f>
        <v>0</v>
      </c>
      <c r="G131" s="4">
        <f>G132+G133</f>
        <v>293.51</v>
      </c>
      <c r="H131" s="4">
        <f t="shared" si="116"/>
        <v>8842.1869999999999</v>
      </c>
      <c r="I131" s="4">
        <f t="shared" si="116"/>
        <v>0</v>
      </c>
      <c r="J131" s="4">
        <f>J132+J133</f>
        <v>0</v>
      </c>
      <c r="K131" s="4">
        <f>K132+K133</f>
        <v>0</v>
      </c>
      <c r="L131" s="66"/>
      <c r="M131" s="66"/>
      <c r="N131" s="65"/>
    </row>
    <row r="132" spans="1:14" s="56" customFormat="1" ht="18.75" customHeight="1" x14ac:dyDescent="0.25">
      <c r="A132" s="214"/>
      <c r="B132" s="217"/>
      <c r="C132" s="216"/>
      <c r="D132" s="120" t="s">
        <v>55</v>
      </c>
      <c r="E132" s="2">
        <f t="shared" si="115"/>
        <v>8851.9000000000015</v>
      </c>
      <c r="F132" s="2">
        <v>0</v>
      </c>
      <c r="G132" s="2">
        <v>275.2</v>
      </c>
      <c r="H132" s="2">
        <v>8576.7000000000007</v>
      </c>
      <c r="I132" s="2">
        <v>0</v>
      </c>
      <c r="J132" s="2">
        <v>0</v>
      </c>
      <c r="K132" s="2">
        <v>0</v>
      </c>
      <c r="L132" s="65"/>
      <c r="M132" s="65"/>
      <c r="N132" s="65"/>
    </row>
    <row r="133" spans="1:14" s="56" customFormat="1" ht="18.75" customHeight="1" x14ac:dyDescent="0.25">
      <c r="A133" s="214"/>
      <c r="B133" s="217"/>
      <c r="C133" s="216"/>
      <c r="D133" s="120" t="s">
        <v>57</v>
      </c>
      <c r="E133" s="2">
        <v>0</v>
      </c>
      <c r="F133" s="2">
        <v>0</v>
      </c>
      <c r="G133" s="2">
        <v>18.309999999999999</v>
      </c>
      <c r="H133" s="2">
        <v>265.48700000000002</v>
      </c>
      <c r="I133" s="2">
        <v>0</v>
      </c>
      <c r="J133" s="2">
        <v>0</v>
      </c>
      <c r="K133" s="2">
        <v>0</v>
      </c>
      <c r="L133" s="65"/>
      <c r="M133" s="65"/>
      <c r="N133" s="65"/>
    </row>
    <row r="134" spans="1:14" s="56" customFormat="1" ht="18.75" customHeight="1" x14ac:dyDescent="0.25">
      <c r="A134" s="214" t="s">
        <v>218</v>
      </c>
      <c r="B134" s="217" t="s">
        <v>379</v>
      </c>
      <c r="C134" s="216" t="s">
        <v>162</v>
      </c>
      <c r="D134" s="9" t="s">
        <v>54</v>
      </c>
      <c r="E134" s="4">
        <f t="shared" ref="E134:E135" si="117">F134++G134+H134+I134+J134</f>
        <v>759.3</v>
      </c>
      <c r="F134" s="4">
        <f t="shared" ref="F134:I134" si="118">F135+F136</f>
        <v>0</v>
      </c>
      <c r="G134" s="4">
        <f t="shared" si="118"/>
        <v>759.3</v>
      </c>
      <c r="H134" s="4">
        <f t="shared" si="118"/>
        <v>0</v>
      </c>
      <c r="I134" s="4">
        <f t="shared" si="118"/>
        <v>0</v>
      </c>
      <c r="J134" s="4">
        <f>J135+J136</f>
        <v>0</v>
      </c>
      <c r="K134" s="4">
        <f>K135+K136</f>
        <v>0</v>
      </c>
      <c r="L134" s="66"/>
      <c r="M134" s="66"/>
      <c r="N134" s="65"/>
    </row>
    <row r="135" spans="1:14" s="56" customFormat="1" ht="18.75" customHeight="1" x14ac:dyDescent="0.25">
      <c r="A135" s="214"/>
      <c r="B135" s="217"/>
      <c r="C135" s="216"/>
      <c r="D135" s="120" t="s">
        <v>55</v>
      </c>
      <c r="E135" s="2">
        <f t="shared" si="117"/>
        <v>759.3</v>
      </c>
      <c r="F135" s="2">
        <v>0</v>
      </c>
      <c r="G135" s="2">
        <v>759.3</v>
      </c>
      <c r="H135" s="2">
        <v>0</v>
      </c>
      <c r="I135" s="2">
        <v>0</v>
      </c>
      <c r="J135" s="2">
        <v>0</v>
      </c>
      <c r="K135" s="2">
        <v>0</v>
      </c>
      <c r="L135" s="65"/>
      <c r="M135" s="65"/>
      <c r="N135" s="65"/>
    </row>
    <row r="136" spans="1:14" s="56" customFormat="1" ht="18.75" customHeight="1" x14ac:dyDescent="0.25">
      <c r="A136" s="214"/>
      <c r="B136" s="217"/>
      <c r="C136" s="216"/>
      <c r="D136" s="120" t="s">
        <v>57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65"/>
      <c r="M136" s="65"/>
      <c r="N136" s="65"/>
    </row>
    <row r="137" spans="1:14" s="105" customFormat="1" ht="21" customHeight="1" x14ac:dyDescent="0.25">
      <c r="A137" s="244" t="s">
        <v>220</v>
      </c>
      <c r="B137" s="245" t="s">
        <v>221</v>
      </c>
      <c r="C137" s="245"/>
      <c r="D137" s="130" t="s">
        <v>54</v>
      </c>
      <c r="E137" s="111">
        <f t="shared" si="110"/>
        <v>95650.540460000018</v>
      </c>
      <c r="F137" s="111">
        <f>F138+F140+F139</f>
        <v>15427.916149999999</v>
      </c>
      <c r="G137" s="111">
        <f t="shared" ref="G137:I137" si="119">G138+G140+G139</f>
        <v>17936.464309999999</v>
      </c>
      <c r="H137" s="111">
        <f t="shared" si="119"/>
        <v>19347.240000000002</v>
      </c>
      <c r="I137" s="111">
        <f t="shared" si="119"/>
        <v>19836.02</v>
      </c>
      <c r="J137" s="111">
        <f>J138+J140+J139</f>
        <v>23102.9</v>
      </c>
      <c r="K137" s="111">
        <f>K138+K140+K139</f>
        <v>22337.800000000003</v>
      </c>
      <c r="L137" s="103"/>
      <c r="M137" s="104"/>
      <c r="N137" s="104"/>
    </row>
    <row r="138" spans="1:14" s="105" customFormat="1" ht="21" customHeight="1" x14ac:dyDescent="0.25">
      <c r="A138" s="244"/>
      <c r="B138" s="245"/>
      <c r="C138" s="245"/>
      <c r="D138" s="112" t="s">
        <v>55</v>
      </c>
      <c r="E138" s="113">
        <f t="shared" si="110"/>
        <v>47661</v>
      </c>
      <c r="F138" s="113">
        <f t="shared" ref="F138:K138" si="120">F142+F145</f>
        <v>6560</v>
      </c>
      <c r="G138" s="113">
        <f t="shared" si="120"/>
        <v>10111.1</v>
      </c>
      <c r="H138" s="113">
        <f t="shared" si="120"/>
        <v>11111.1</v>
      </c>
      <c r="I138" s="113">
        <f t="shared" si="120"/>
        <v>7983.8</v>
      </c>
      <c r="J138" s="113">
        <f t="shared" si="120"/>
        <v>11895</v>
      </c>
      <c r="K138" s="113">
        <f t="shared" si="120"/>
        <v>11895</v>
      </c>
      <c r="L138" s="104"/>
      <c r="M138" s="104"/>
      <c r="N138" s="104"/>
    </row>
    <row r="139" spans="1:14" s="105" customFormat="1" ht="21" customHeight="1" x14ac:dyDescent="0.25">
      <c r="A139" s="244"/>
      <c r="B139" s="245"/>
      <c r="C139" s="245"/>
      <c r="D139" s="112" t="s">
        <v>56</v>
      </c>
      <c r="E139" s="113">
        <f t="shared" si="110"/>
        <v>29013</v>
      </c>
      <c r="F139" s="113">
        <f>F149</f>
        <v>5370.9</v>
      </c>
      <c r="G139" s="113">
        <f t="shared" ref="G139:I139" si="121">G149</f>
        <v>3910</v>
      </c>
      <c r="H139" s="113">
        <f t="shared" si="121"/>
        <v>4136.8</v>
      </c>
      <c r="I139" s="113">
        <f t="shared" si="121"/>
        <v>7449</v>
      </c>
      <c r="J139" s="113">
        <f>J149</f>
        <v>8146.3</v>
      </c>
      <c r="K139" s="113">
        <f>K149</f>
        <v>8379.2000000000007</v>
      </c>
      <c r="L139" s="104"/>
      <c r="M139" s="104"/>
      <c r="N139" s="104"/>
    </row>
    <row r="140" spans="1:14" s="105" customFormat="1" ht="21" customHeight="1" x14ac:dyDescent="0.25">
      <c r="A140" s="244"/>
      <c r="B140" s="245"/>
      <c r="C140" s="245"/>
      <c r="D140" s="112" t="s">
        <v>57</v>
      </c>
      <c r="E140" s="113">
        <f t="shared" si="110"/>
        <v>18976.54046</v>
      </c>
      <c r="F140" s="113">
        <f t="shared" ref="F140:K140" si="122">F143+F146</f>
        <v>3497.0161499999999</v>
      </c>
      <c r="G140" s="113">
        <f t="shared" si="122"/>
        <v>3915.3643099999999</v>
      </c>
      <c r="H140" s="113">
        <f t="shared" si="122"/>
        <v>4099.34</v>
      </c>
      <c r="I140" s="113">
        <f t="shared" si="122"/>
        <v>4403.22</v>
      </c>
      <c r="J140" s="113">
        <f t="shared" si="122"/>
        <v>3061.6</v>
      </c>
      <c r="K140" s="113">
        <f t="shared" si="122"/>
        <v>2063.6</v>
      </c>
      <c r="L140" s="104"/>
      <c r="M140" s="104"/>
      <c r="N140" s="104"/>
    </row>
    <row r="141" spans="1:14" s="56" customFormat="1" ht="22.5" customHeight="1" x14ac:dyDescent="0.25">
      <c r="A141" s="214" t="s">
        <v>222</v>
      </c>
      <c r="B141" s="217" t="s">
        <v>223</v>
      </c>
      <c r="C141" s="216" t="s">
        <v>162</v>
      </c>
      <c r="D141" s="9" t="s">
        <v>54</v>
      </c>
      <c r="E141" s="4">
        <f t="shared" si="110"/>
        <v>43672.599999999991</v>
      </c>
      <c r="F141" s="5">
        <f t="shared" ref="F141:J141" si="123">F142+F143</f>
        <v>6560</v>
      </c>
      <c r="G141" s="4">
        <f t="shared" si="123"/>
        <v>10111.1</v>
      </c>
      <c r="H141" s="4">
        <f t="shared" si="123"/>
        <v>11111.1</v>
      </c>
      <c r="I141" s="4">
        <f t="shared" si="123"/>
        <v>5989.6</v>
      </c>
      <c r="J141" s="4">
        <f t="shared" si="123"/>
        <v>9900.7999999999993</v>
      </c>
      <c r="K141" s="4">
        <f t="shared" ref="K141" si="124">K142+K143</f>
        <v>9900.7999999999993</v>
      </c>
      <c r="L141" s="66"/>
      <c r="M141" s="65"/>
      <c r="N141" s="65"/>
    </row>
    <row r="142" spans="1:14" s="56" customFormat="1" ht="24" customHeight="1" x14ac:dyDescent="0.25">
      <c r="A142" s="214"/>
      <c r="B142" s="217"/>
      <c r="C142" s="216"/>
      <c r="D142" s="120" t="s">
        <v>55</v>
      </c>
      <c r="E142" s="2">
        <f t="shared" si="110"/>
        <v>43672.599999999991</v>
      </c>
      <c r="F142" s="2">
        <v>6560</v>
      </c>
      <c r="G142" s="2">
        <v>10111.1</v>
      </c>
      <c r="H142" s="2">
        <v>11111.1</v>
      </c>
      <c r="I142" s="2">
        <v>5989.6</v>
      </c>
      <c r="J142" s="2">
        <v>9900.7999999999993</v>
      </c>
      <c r="K142" s="2">
        <v>9900.7999999999993</v>
      </c>
      <c r="L142" s="65"/>
      <c r="M142" s="65"/>
      <c r="N142" s="65"/>
    </row>
    <row r="143" spans="1:14" s="56" customFormat="1" ht="25.5" customHeight="1" x14ac:dyDescent="0.25">
      <c r="A143" s="214"/>
      <c r="B143" s="217"/>
      <c r="C143" s="216"/>
      <c r="D143" s="120" t="s">
        <v>57</v>
      </c>
      <c r="E143" s="2">
        <f t="shared" si="110"/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65"/>
      <c r="M143" s="65"/>
      <c r="N143" s="65"/>
    </row>
    <row r="144" spans="1:14" s="56" customFormat="1" ht="27.75" customHeight="1" x14ac:dyDescent="0.25">
      <c r="A144" s="214" t="s">
        <v>224</v>
      </c>
      <c r="B144" s="217" t="s">
        <v>225</v>
      </c>
      <c r="C144" s="216" t="s">
        <v>162</v>
      </c>
      <c r="D144" s="9" t="s">
        <v>54</v>
      </c>
      <c r="E144" s="4">
        <f t="shared" si="110"/>
        <v>22964.940460000002</v>
      </c>
      <c r="F144" s="5">
        <f>F145+F146</f>
        <v>3497.0161499999999</v>
      </c>
      <c r="G144" s="4">
        <f t="shared" ref="G144:J144" si="125">G145+G146</f>
        <v>3915.3643099999999</v>
      </c>
      <c r="H144" s="4">
        <f t="shared" si="125"/>
        <v>4099.34</v>
      </c>
      <c r="I144" s="4">
        <f t="shared" si="125"/>
        <v>6397.42</v>
      </c>
      <c r="J144" s="4">
        <f t="shared" si="125"/>
        <v>5055.8</v>
      </c>
      <c r="K144" s="4">
        <f t="shared" ref="K144" si="126">K145+K146</f>
        <v>4057.8</v>
      </c>
      <c r="L144" s="66"/>
      <c r="M144" s="66"/>
      <c r="N144" s="65"/>
    </row>
    <row r="145" spans="1:14" s="56" customFormat="1" ht="27.75" customHeight="1" x14ac:dyDescent="0.25">
      <c r="A145" s="214"/>
      <c r="B145" s="217"/>
      <c r="C145" s="216"/>
      <c r="D145" s="120" t="s">
        <v>55</v>
      </c>
      <c r="E145" s="2">
        <f t="shared" si="110"/>
        <v>3988.4</v>
      </c>
      <c r="F145" s="2">
        <v>0</v>
      </c>
      <c r="G145" s="2">
        <v>0</v>
      </c>
      <c r="H145" s="2">
        <v>0</v>
      </c>
      <c r="I145" s="2">
        <v>1994.2</v>
      </c>
      <c r="J145" s="2">
        <v>1994.2</v>
      </c>
      <c r="K145" s="2">
        <v>1994.2</v>
      </c>
      <c r="L145" s="65"/>
      <c r="M145" s="65"/>
      <c r="N145" s="65"/>
    </row>
    <row r="146" spans="1:14" s="56" customFormat="1" ht="31.5" customHeight="1" x14ac:dyDescent="0.25">
      <c r="A146" s="214"/>
      <c r="B146" s="217"/>
      <c r="C146" s="216"/>
      <c r="D146" s="120" t="s">
        <v>57</v>
      </c>
      <c r="E146" s="2">
        <f t="shared" si="110"/>
        <v>18976.54046</v>
      </c>
      <c r="F146" s="2">
        <v>3497.0161499999999</v>
      </c>
      <c r="G146" s="2">
        <v>3915.3643099999999</v>
      </c>
      <c r="H146" s="2">
        <v>4099.34</v>
      </c>
      <c r="I146" s="2">
        <f>4341.52+61.7</f>
        <v>4403.22</v>
      </c>
      <c r="J146" s="2">
        <f>2999.9+61.7</f>
        <v>3061.6</v>
      </c>
      <c r="K146" s="2">
        <f>2001.9+61.7</f>
        <v>2063.6</v>
      </c>
      <c r="L146" s="65"/>
      <c r="M146" s="65"/>
      <c r="N146" s="65"/>
    </row>
    <row r="147" spans="1:14" s="56" customFormat="1" ht="22.5" customHeight="1" x14ac:dyDescent="0.25">
      <c r="A147" s="222" t="s">
        <v>226</v>
      </c>
      <c r="B147" s="238" t="s">
        <v>227</v>
      </c>
      <c r="C147" s="235" t="s">
        <v>162</v>
      </c>
      <c r="D147" s="9" t="s">
        <v>54</v>
      </c>
      <c r="E147" s="4">
        <f t="shared" si="110"/>
        <v>29013</v>
      </c>
      <c r="F147" s="5">
        <f t="shared" ref="F147:I147" si="127">F148+F149</f>
        <v>5370.9</v>
      </c>
      <c r="G147" s="4">
        <f t="shared" si="127"/>
        <v>3910</v>
      </c>
      <c r="H147" s="4">
        <f t="shared" si="127"/>
        <v>4136.8</v>
      </c>
      <c r="I147" s="4">
        <f t="shared" si="127"/>
        <v>7449</v>
      </c>
      <c r="J147" s="4">
        <f>J148+J149</f>
        <v>8146.3</v>
      </c>
      <c r="K147" s="4">
        <f>K148+K149</f>
        <v>8379.2000000000007</v>
      </c>
      <c r="L147" s="65"/>
      <c r="M147" s="65"/>
      <c r="N147" s="65"/>
    </row>
    <row r="148" spans="1:14" s="56" customFormat="1" ht="29.25" customHeight="1" x14ac:dyDescent="0.25">
      <c r="A148" s="223"/>
      <c r="B148" s="239"/>
      <c r="C148" s="236"/>
      <c r="D148" s="120" t="s">
        <v>55</v>
      </c>
      <c r="E148" s="2">
        <f t="shared" ref="E148:E201" si="128">F148++G148+H148+I148+J148</f>
        <v>0</v>
      </c>
      <c r="F148" s="3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65"/>
      <c r="M148" s="65"/>
      <c r="N148" s="65"/>
    </row>
    <row r="149" spans="1:14" s="56" customFormat="1" ht="29.25" customHeight="1" x14ac:dyDescent="0.25">
      <c r="A149" s="223"/>
      <c r="B149" s="239"/>
      <c r="C149" s="236"/>
      <c r="D149" s="120" t="s">
        <v>56</v>
      </c>
      <c r="E149" s="2">
        <f t="shared" si="128"/>
        <v>29013</v>
      </c>
      <c r="F149" s="3">
        <v>5370.9</v>
      </c>
      <c r="G149" s="2">
        <v>3910</v>
      </c>
      <c r="H149" s="2">
        <v>4136.8</v>
      </c>
      <c r="I149" s="2">
        <v>7449</v>
      </c>
      <c r="J149" s="2">
        <v>8146.3</v>
      </c>
      <c r="K149" s="2">
        <v>8379.2000000000007</v>
      </c>
      <c r="L149" s="65"/>
      <c r="M149" s="65"/>
      <c r="N149" s="65"/>
    </row>
    <row r="150" spans="1:14" s="56" customFormat="1" ht="29.25" customHeight="1" x14ac:dyDescent="0.25">
      <c r="A150" s="224"/>
      <c r="B150" s="240"/>
      <c r="C150" s="237"/>
      <c r="D150" s="120" t="s">
        <v>57</v>
      </c>
      <c r="E150" s="2">
        <f t="shared" si="128"/>
        <v>0</v>
      </c>
      <c r="F150" s="3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65"/>
      <c r="M150" s="65"/>
      <c r="N150" s="65"/>
    </row>
    <row r="151" spans="1:14" s="105" customFormat="1" ht="21.75" customHeight="1" x14ac:dyDescent="0.25">
      <c r="A151" s="244" t="s">
        <v>228</v>
      </c>
      <c r="B151" s="245" t="s">
        <v>229</v>
      </c>
      <c r="C151" s="245"/>
      <c r="D151" s="130" t="s">
        <v>54</v>
      </c>
      <c r="E151" s="111">
        <f t="shared" si="128"/>
        <v>8839.7301100000004</v>
      </c>
      <c r="F151" s="111">
        <f t="shared" ref="F151:J151" si="129">F152+F153</f>
        <v>1610.3933500000001</v>
      </c>
      <c r="G151" s="111">
        <f t="shared" si="129"/>
        <v>1686.3264799999999</v>
      </c>
      <c r="H151" s="111">
        <f t="shared" si="129"/>
        <v>2031.6102800000001</v>
      </c>
      <c r="I151" s="111">
        <f t="shared" si="129"/>
        <v>2116.4</v>
      </c>
      <c r="J151" s="111">
        <f t="shared" si="129"/>
        <v>1395</v>
      </c>
      <c r="K151" s="111">
        <f t="shared" ref="K151" si="130">K152+K153</f>
        <v>1235</v>
      </c>
      <c r="L151" s="103"/>
      <c r="M151" s="104"/>
      <c r="N151" s="104"/>
    </row>
    <row r="152" spans="1:14" s="105" customFormat="1" ht="21.75" customHeight="1" x14ac:dyDescent="0.25">
      <c r="A152" s="244"/>
      <c r="B152" s="245"/>
      <c r="C152" s="245"/>
      <c r="D152" s="112" t="s">
        <v>55</v>
      </c>
      <c r="E152" s="113">
        <f t="shared" si="128"/>
        <v>0</v>
      </c>
      <c r="F152" s="113">
        <f t="shared" ref="F152:H152" si="131">F155</f>
        <v>0</v>
      </c>
      <c r="G152" s="113">
        <f t="shared" si="131"/>
        <v>0</v>
      </c>
      <c r="H152" s="113">
        <f t="shared" si="131"/>
        <v>0</v>
      </c>
      <c r="I152" s="113">
        <f>I155</f>
        <v>0</v>
      </c>
      <c r="J152" s="113">
        <f>J155</f>
        <v>0</v>
      </c>
      <c r="K152" s="113">
        <f>K155</f>
        <v>0</v>
      </c>
      <c r="L152" s="104"/>
      <c r="M152" s="104"/>
      <c r="N152" s="104"/>
    </row>
    <row r="153" spans="1:14" s="105" customFormat="1" ht="21.75" customHeight="1" x14ac:dyDescent="0.25">
      <c r="A153" s="244"/>
      <c r="B153" s="245"/>
      <c r="C153" s="245"/>
      <c r="D153" s="112" t="s">
        <v>57</v>
      </c>
      <c r="E153" s="113">
        <f t="shared" si="128"/>
        <v>8839.7301100000004</v>
      </c>
      <c r="F153" s="113">
        <f>F156</f>
        <v>1610.3933500000001</v>
      </c>
      <c r="G153" s="113">
        <f t="shared" ref="G153:J153" si="132">G156</f>
        <v>1686.3264799999999</v>
      </c>
      <c r="H153" s="113">
        <f t="shared" si="132"/>
        <v>2031.6102800000001</v>
      </c>
      <c r="I153" s="113">
        <f t="shared" si="132"/>
        <v>2116.4</v>
      </c>
      <c r="J153" s="113">
        <f t="shared" si="132"/>
        <v>1395</v>
      </c>
      <c r="K153" s="113">
        <f t="shared" ref="K153" si="133">K156</f>
        <v>1235</v>
      </c>
      <c r="L153" s="104"/>
      <c r="M153" s="104"/>
      <c r="N153" s="104"/>
    </row>
    <row r="154" spans="1:14" s="56" customFormat="1" ht="22.5" customHeight="1" x14ac:dyDescent="0.25">
      <c r="A154" s="214" t="s">
        <v>230</v>
      </c>
      <c r="B154" s="217" t="s">
        <v>231</v>
      </c>
      <c r="C154" s="216" t="s">
        <v>162</v>
      </c>
      <c r="D154" s="9" t="s">
        <v>54</v>
      </c>
      <c r="E154" s="4">
        <f t="shared" si="128"/>
        <v>8839.7301100000004</v>
      </c>
      <c r="F154" s="5">
        <f t="shared" ref="F154:J154" si="134">F155+F156</f>
        <v>1610.3933500000001</v>
      </c>
      <c r="G154" s="4">
        <f t="shared" si="134"/>
        <v>1686.3264799999999</v>
      </c>
      <c r="H154" s="4">
        <f t="shared" si="134"/>
        <v>2031.6102800000001</v>
      </c>
      <c r="I154" s="4">
        <f t="shared" si="134"/>
        <v>2116.4</v>
      </c>
      <c r="J154" s="4">
        <f t="shared" si="134"/>
        <v>1395</v>
      </c>
      <c r="K154" s="4">
        <f t="shared" ref="K154" si="135">K155+K156</f>
        <v>1235</v>
      </c>
      <c r="L154" s="65"/>
      <c r="M154" s="65"/>
      <c r="N154" s="65"/>
    </row>
    <row r="155" spans="1:14" s="56" customFormat="1" ht="26.25" customHeight="1" x14ac:dyDescent="0.25">
      <c r="A155" s="214"/>
      <c r="B155" s="217"/>
      <c r="C155" s="216"/>
      <c r="D155" s="120" t="s">
        <v>55</v>
      </c>
      <c r="E155" s="2">
        <f t="shared" si="128"/>
        <v>0</v>
      </c>
      <c r="F155" s="3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65"/>
      <c r="M155" s="65"/>
      <c r="N155" s="65"/>
    </row>
    <row r="156" spans="1:14" s="56" customFormat="1" ht="29.25" customHeight="1" x14ac:dyDescent="0.25">
      <c r="A156" s="214"/>
      <c r="B156" s="217"/>
      <c r="C156" s="216"/>
      <c r="D156" s="120" t="s">
        <v>57</v>
      </c>
      <c r="E156" s="2">
        <f t="shared" si="128"/>
        <v>8839.7301100000004</v>
      </c>
      <c r="F156" s="3">
        <v>1610.3933500000001</v>
      </c>
      <c r="G156" s="2">
        <v>1686.3264799999999</v>
      </c>
      <c r="H156" s="2">
        <v>2031.6102800000001</v>
      </c>
      <c r="I156" s="2">
        <v>2116.4</v>
      </c>
      <c r="J156" s="2">
        <v>1395</v>
      </c>
      <c r="K156" s="2">
        <v>1235</v>
      </c>
      <c r="L156" s="65"/>
      <c r="M156" s="65"/>
      <c r="N156" s="65"/>
    </row>
    <row r="157" spans="1:14" s="105" customFormat="1" ht="21.75" customHeight="1" x14ac:dyDescent="0.25">
      <c r="A157" s="244" t="s">
        <v>380</v>
      </c>
      <c r="B157" s="245" t="s">
        <v>381</v>
      </c>
      <c r="C157" s="245"/>
      <c r="D157" s="130" t="s">
        <v>54</v>
      </c>
      <c r="E157" s="111">
        <f t="shared" ref="E157:E164" si="136">F157++G157+H157+I157+J157</f>
        <v>318924.83870000002</v>
      </c>
      <c r="F157" s="111">
        <f t="shared" ref="F157:G157" si="137">F158+F160</f>
        <v>0</v>
      </c>
      <c r="G157" s="111">
        <f t="shared" si="137"/>
        <v>0</v>
      </c>
      <c r="H157" s="111">
        <f>H158+H160+H159</f>
        <v>132379.33800000002</v>
      </c>
      <c r="I157" s="111">
        <f t="shared" ref="I157" si="138">I158+I160+I159</f>
        <v>0</v>
      </c>
      <c r="J157" s="111">
        <f>J158+J160+J159</f>
        <v>186545.5007</v>
      </c>
      <c r="K157" s="111">
        <f t="shared" ref="K157" si="139">K158+K160+K159</f>
        <v>0</v>
      </c>
      <c r="L157" s="103"/>
      <c r="M157" s="104"/>
      <c r="N157" s="104"/>
    </row>
    <row r="158" spans="1:14" s="105" customFormat="1" ht="21.75" customHeight="1" x14ac:dyDescent="0.25">
      <c r="A158" s="244"/>
      <c r="B158" s="245"/>
      <c r="C158" s="245"/>
      <c r="D158" s="112" t="s">
        <v>55</v>
      </c>
      <c r="E158" s="113">
        <f t="shared" si="136"/>
        <v>172917.26041000002</v>
      </c>
      <c r="F158" s="113">
        <f t="shared" ref="F158:G158" si="140">F162</f>
        <v>0</v>
      </c>
      <c r="G158" s="113">
        <f t="shared" si="140"/>
        <v>0</v>
      </c>
      <c r="H158" s="113">
        <f>H162+H166</f>
        <v>26918.309000000001</v>
      </c>
      <c r="I158" s="113">
        <f>I162+I166</f>
        <v>0</v>
      </c>
      <c r="J158" s="113">
        <f>J162+J166</f>
        <v>145998.95141000001</v>
      </c>
      <c r="K158" s="113">
        <f>K162</f>
        <v>0</v>
      </c>
      <c r="L158" s="104"/>
      <c r="M158" s="104"/>
      <c r="N158" s="104"/>
    </row>
    <row r="159" spans="1:14" s="105" customFormat="1" ht="21.75" customHeight="1" x14ac:dyDescent="0.25">
      <c r="A159" s="244"/>
      <c r="B159" s="245"/>
      <c r="C159" s="245"/>
      <c r="D159" s="112" t="s">
        <v>56</v>
      </c>
      <c r="E159" s="113">
        <f t="shared" si="136"/>
        <v>135891.70759000001</v>
      </c>
      <c r="F159" s="113">
        <f>F163+F167</f>
        <v>0</v>
      </c>
      <c r="G159" s="113">
        <f t="shared" ref="G159:H159" si="141">G163+G167</f>
        <v>0</v>
      </c>
      <c r="H159" s="113">
        <f t="shared" si="141"/>
        <v>101061.11600000001</v>
      </c>
      <c r="I159" s="113">
        <f>I163+I167</f>
        <v>0</v>
      </c>
      <c r="J159" s="113">
        <f>J163+J167</f>
        <v>34830.591589999996</v>
      </c>
      <c r="K159" s="113">
        <f t="shared" ref="K159" si="142">K163+K167</f>
        <v>0</v>
      </c>
      <c r="L159" s="104"/>
      <c r="M159" s="104"/>
      <c r="N159" s="104"/>
    </row>
    <row r="160" spans="1:14" s="105" customFormat="1" ht="21.75" customHeight="1" x14ac:dyDescent="0.25">
      <c r="A160" s="244"/>
      <c r="B160" s="245"/>
      <c r="C160" s="245"/>
      <c r="D160" s="112" t="s">
        <v>57</v>
      </c>
      <c r="E160" s="113">
        <f t="shared" si="136"/>
        <v>10115.870699999999</v>
      </c>
      <c r="F160" s="113">
        <f>F164+F168</f>
        <v>0</v>
      </c>
      <c r="G160" s="113">
        <f t="shared" ref="G160" si="143">G164+G168</f>
        <v>0</v>
      </c>
      <c r="H160" s="113">
        <f>H164+H168</f>
        <v>4399.9130000000005</v>
      </c>
      <c r="I160" s="113">
        <f>I164+I168</f>
        <v>0</v>
      </c>
      <c r="J160" s="113">
        <f>J164+J168</f>
        <v>5715.9576999999999</v>
      </c>
      <c r="K160" s="113">
        <f t="shared" ref="K160" si="144">K164+K168</f>
        <v>0</v>
      </c>
      <c r="L160" s="104"/>
      <c r="M160" s="104"/>
      <c r="N160" s="104"/>
    </row>
    <row r="161" spans="1:14" s="56" customFormat="1" ht="22.5" customHeight="1" x14ac:dyDescent="0.25">
      <c r="A161" s="214" t="s">
        <v>382</v>
      </c>
      <c r="B161" s="217" t="s">
        <v>383</v>
      </c>
      <c r="C161" s="216" t="s">
        <v>162</v>
      </c>
      <c r="D161" s="9" t="s">
        <v>54</v>
      </c>
      <c r="E161" s="4">
        <f t="shared" si="136"/>
        <v>64743.131000000001</v>
      </c>
      <c r="F161" s="5">
        <f t="shared" ref="F161:I161" si="145">F162+F164</f>
        <v>0</v>
      </c>
      <c r="G161" s="4">
        <f t="shared" si="145"/>
        <v>0</v>
      </c>
      <c r="H161" s="4">
        <f>H162+H164+H163</f>
        <v>37359.1</v>
      </c>
      <c r="I161" s="4">
        <f t="shared" si="145"/>
        <v>0</v>
      </c>
      <c r="J161" s="4">
        <f>J162+J164+J163</f>
        <v>27384.031000000003</v>
      </c>
      <c r="K161" s="4">
        <f t="shared" ref="K161" si="146">K162+K164</f>
        <v>0</v>
      </c>
      <c r="L161" s="65"/>
      <c r="M161" s="65"/>
      <c r="N161" s="65"/>
    </row>
    <row r="162" spans="1:14" s="56" customFormat="1" ht="26.25" customHeight="1" x14ac:dyDescent="0.25">
      <c r="A162" s="214"/>
      <c r="B162" s="217"/>
      <c r="C162" s="216"/>
      <c r="D162" s="120" t="s">
        <v>55</v>
      </c>
      <c r="E162" s="2">
        <f t="shared" si="136"/>
        <v>28787.938999999998</v>
      </c>
      <c r="F162" s="3">
        <v>0</v>
      </c>
      <c r="G162" s="2">
        <v>0</v>
      </c>
      <c r="H162" s="2">
        <v>8334.8089999999993</v>
      </c>
      <c r="I162" s="2">
        <v>0</v>
      </c>
      <c r="J162" s="2">
        <v>20453.13</v>
      </c>
      <c r="K162" s="2">
        <v>0</v>
      </c>
      <c r="L162" s="65"/>
      <c r="M162" s="65"/>
      <c r="N162" s="65"/>
    </row>
    <row r="163" spans="1:14" s="56" customFormat="1" ht="26.25" customHeight="1" x14ac:dyDescent="0.25">
      <c r="A163" s="214"/>
      <c r="B163" s="217"/>
      <c r="C163" s="216"/>
      <c r="D163" s="120" t="s">
        <v>56</v>
      </c>
      <c r="E163" s="2">
        <f t="shared" si="136"/>
        <v>34012.870999999999</v>
      </c>
      <c r="F163" s="3">
        <v>0</v>
      </c>
      <c r="G163" s="2">
        <v>0</v>
      </c>
      <c r="H163" s="2">
        <f>36238.3-8334.809</f>
        <v>27903.491000000002</v>
      </c>
      <c r="I163" s="2">
        <v>0</v>
      </c>
      <c r="J163" s="2">
        <v>6109.38</v>
      </c>
      <c r="K163" s="2">
        <v>0</v>
      </c>
      <c r="L163" s="66"/>
      <c r="M163" s="65"/>
      <c r="N163" s="65"/>
    </row>
    <row r="164" spans="1:14" s="56" customFormat="1" ht="29.25" customHeight="1" x14ac:dyDescent="0.25">
      <c r="A164" s="214"/>
      <c r="B164" s="217"/>
      <c r="C164" s="216"/>
      <c r="D164" s="120" t="s">
        <v>57</v>
      </c>
      <c r="E164" s="2">
        <f t="shared" si="136"/>
        <v>1942.3209999999999</v>
      </c>
      <c r="F164" s="3">
        <v>0</v>
      </c>
      <c r="G164" s="2">
        <v>0</v>
      </c>
      <c r="H164" s="2">
        <v>1120.8</v>
      </c>
      <c r="I164" s="2">
        <v>0</v>
      </c>
      <c r="J164" s="2">
        <v>821.52099999999996</v>
      </c>
      <c r="K164" s="2">
        <v>0</v>
      </c>
      <c r="L164" s="65"/>
      <c r="M164" s="65"/>
      <c r="N164" s="65"/>
    </row>
    <row r="165" spans="1:14" s="56" customFormat="1" ht="22.5" customHeight="1" x14ac:dyDescent="0.25">
      <c r="A165" s="214" t="s">
        <v>384</v>
      </c>
      <c r="B165" s="217" t="s">
        <v>383</v>
      </c>
      <c r="C165" s="216" t="s">
        <v>104</v>
      </c>
      <c r="D165" s="9" t="s">
        <v>54</v>
      </c>
      <c r="E165" s="4">
        <f t="shared" ref="E165:E168" si="147">F165++G165+H165+I165+J165</f>
        <v>254181.70770000003</v>
      </c>
      <c r="F165" s="5">
        <f t="shared" ref="F165:I165" si="148">F166+F168</f>
        <v>0</v>
      </c>
      <c r="G165" s="4">
        <f t="shared" si="148"/>
        <v>0</v>
      </c>
      <c r="H165" s="4">
        <f>H166+H168+H167</f>
        <v>95020.237999999998</v>
      </c>
      <c r="I165" s="4">
        <f t="shared" si="148"/>
        <v>0</v>
      </c>
      <c r="J165" s="4">
        <f>J166+J168+J167</f>
        <v>159161.46970000002</v>
      </c>
      <c r="K165" s="4">
        <f t="shared" ref="K165" si="149">K166+K168</f>
        <v>0</v>
      </c>
      <c r="L165" s="66"/>
      <c r="M165" s="65"/>
      <c r="N165" s="65"/>
    </row>
    <row r="166" spans="1:14" s="56" customFormat="1" ht="26.25" customHeight="1" x14ac:dyDescent="0.25">
      <c r="A166" s="214"/>
      <c r="B166" s="217"/>
      <c r="C166" s="216"/>
      <c r="D166" s="120" t="s">
        <v>55</v>
      </c>
      <c r="E166" s="2">
        <f t="shared" si="147"/>
        <v>144129.32141</v>
      </c>
      <c r="F166" s="3">
        <v>0</v>
      </c>
      <c r="G166" s="2">
        <v>0</v>
      </c>
      <c r="H166" s="2">
        <v>18583.5</v>
      </c>
      <c r="I166" s="2">
        <v>0</v>
      </c>
      <c r="J166" s="2">
        <f>29392.2+96153.62141</f>
        <v>125545.82141</v>
      </c>
      <c r="K166" s="2">
        <v>0</v>
      </c>
      <c r="L166" s="65"/>
      <c r="M166" s="65"/>
      <c r="N166" s="65"/>
    </row>
    <row r="167" spans="1:14" s="56" customFormat="1" ht="26.25" customHeight="1" x14ac:dyDescent="0.25">
      <c r="A167" s="214"/>
      <c r="B167" s="217"/>
      <c r="C167" s="216"/>
      <c r="D167" s="120" t="s">
        <v>56</v>
      </c>
      <c r="E167" s="2">
        <f t="shared" si="147"/>
        <v>101878.83658999999</v>
      </c>
      <c r="F167" s="3">
        <v>0</v>
      </c>
      <c r="G167" s="2">
        <v>0</v>
      </c>
      <c r="H167" s="2">
        <f>73255.8-98.175</f>
        <v>73157.625</v>
      </c>
      <c r="I167" s="2">
        <v>0</v>
      </c>
      <c r="J167" s="2">
        <v>28721.211589999999</v>
      </c>
      <c r="K167" s="2">
        <v>0</v>
      </c>
      <c r="L167" s="66"/>
      <c r="M167" s="65"/>
      <c r="N167" s="65"/>
    </row>
    <row r="168" spans="1:14" s="56" customFormat="1" ht="29.25" customHeight="1" x14ac:dyDescent="0.25">
      <c r="A168" s="214"/>
      <c r="B168" s="217"/>
      <c r="C168" s="216"/>
      <c r="D168" s="120" t="s">
        <v>57</v>
      </c>
      <c r="E168" s="2">
        <f t="shared" si="147"/>
        <v>8173.5497000000005</v>
      </c>
      <c r="F168" s="3">
        <v>0</v>
      </c>
      <c r="G168" s="2">
        <v>0</v>
      </c>
      <c r="H168" s="2">
        <f>2267+437.345+574.758+0.01</f>
        <v>3279.1130000000003</v>
      </c>
      <c r="I168" s="2">
        <v>0</v>
      </c>
      <c r="J168" s="2">
        <f>909.1+3985.3367</f>
        <v>4894.4367000000002</v>
      </c>
      <c r="K168" s="2">
        <v>0</v>
      </c>
      <c r="L168" s="65"/>
      <c r="M168" s="65"/>
      <c r="N168" s="65"/>
    </row>
    <row r="169" spans="1:14" s="105" customFormat="1" ht="21.75" customHeight="1" x14ac:dyDescent="0.25">
      <c r="A169" s="244" t="s">
        <v>385</v>
      </c>
      <c r="B169" s="245" t="s">
        <v>386</v>
      </c>
      <c r="C169" s="245"/>
      <c r="D169" s="130" t="s">
        <v>54</v>
      </c>
      <c r="E169" s="111">
        <f t="shared" ref="E169:E176" si="150">F169++G169+H169+I169+J169</f>
        <v>8996.2999999999993</v>
      </c>
      <c r="F169" s="111">
        <f t="shared" ref="F169" si="151">F170+F172</f>
        <v>0</v>
      </c>
      <c r="G169" s="111">
        <f>G170+G172+G171</f>
        <v>869.7</v>
      </c>
      <c r="H169" s="111">
        <f t="shared" ref="H169:J169" si="152">H170+H172+H171</f>
        <v>2658.6</v>
      </c>
      <c r="I169" s="111">
        <f t="shared" si="152"/>
        <v>2734</v>
      </c>
      <c r="J169" s="111">
        <f t="shared" si="152"/>
        <v>2734</v>
      </c>
      <c r="K169" s="111">
        <f t="shared" ref="K169" si="153">K170+K172+K171</f>
        <v>3310.3</v>
      </c>
      <c r="L169" s="103"/>
      <c r="M169" s="104"/>
      <c r="N169" s="104"/>
    </row>
    <row r="170" spans="1:14" s="105" customFormat="1" ht="21.75" customHeight="1" x14ac:dyDescent="0.25">
      <c r="A170" s="244"/>
      <c r="B170" s="245"/>
      <c r="C170" s="245"/>
      <c r="D170" s="112" t="s">
        <v>55</v>
      </c>
      <c r="E170" s="113">
        <f t="shared" si="150"/>
        <v>4210.3599999999997</v>
      </c>
      <c r="F170" s="113">
        <f t="shared" ref="F170:K170" si="154">F174</f>
        <v>0</v>
      </c>
      <c r="G170" s="113">
        <f t="shared" si="154"/>
        <v>0</v>
      </c>
      <c r="H170" s="113">
        <f t="shared" si="154"/>
        <v>0</v>
      </c>
      <c r="I170" s="113">
        <f t="shared" si="154"/>
        <v>2105.1799999999998</v>
      </c>
      <c r="J170" s="113">
        <f t="shared" si="154"/>
        <v>2105.1799999999998</v>
      </c>
      <c r="K170" s="113">
        <f t="shared" si="154"/>
        <v>2548.931</v>
      </c>
      <c r="L170" s="104"/>
      <c r="M170" s="104"/>
      <c r="N170" s="104"/>
    </row>
    <row r="171" spans="1:14" s="105" customFormat="1" ht="21.75" customHeight="1" x14ac:dyDescent="0.25">
      <c r="A171" s="244"/>
      <c r="B171" s="245"/>
      <c r="C171" s="245"/>
      <c r="D171" s="112" t="s">
        <v>56</v>
      </c>
      <c r="E171" s="113">
        <f t="shared" si="150"/>
        <v>4785.9399999999996</v>
      </c>
      <c r="F171" s="113">
        <v>0</v>
      </c>
      <c r="G171" s="113">
        <f>G175</f>
        <v>869.7</v>
      </c>
      <c r="H171" s="113">
        <f t="shared" ref="H171:J171" si="155">H175</f>
        <v>2658.6</v>
      </c>
      <c r="I171" s="113">
        <f t="shared" si="155"/>
        <v>628.82000000000005</v>
      </c>
      <c r="J171" s="113">
        <f t="shared" si="155"/>
        <v>628.82000000000005</v>
      </c>
      <c r="K171" s="113">
        <f t="shared" ref="K171" si="156">K175</f>
        <v>761.36900000000003</v>
      </c>
      <c r="L171" s="104"/>
      <c r="M171" s="104"/>
      <c r="N171" s="104"/>
    </row>
    <row r="172" spans="1:14" s="105" customFormat="1" ht="21.75" customHeight="1" x14ac:dyDescent="0.25">
      <c r="A172" s="244"/>
      <c r="B172" s="245"/>
      <c r="C172" s="245"/>
      <c r="D172" s="112" t="s">
        <v>57</v>
      </c>
      <c r="E172" s="113">
        <f t="shared" si="150"/>
        <v>0</v>
      </c>
      <c r="F172" s="113">
        <f>F176</f>
        <v>0</v>
      </c>
      <c r="G172" s="113">
        <f t="shared" ref="G172:J172" si="157">G176</f>
        <v>0</v>
      </c>
      <c r="H172" s="113">
        <f t="shared" si="157"/>
        <v>0</v>
      </c>
      <c r="I172" s="113">
        <f t="shared" si="157"/>
        <v>0</v>
      </c>
      <c r="J172" s="113">
        <f t="shared" si="157"/>
        <v>0</v>
      </c>
      <c r="K172" s="113">
        <f t="shared" ref="K172" si="158">K176</f>
        <v>0</v>
      </c>
      <c r="L172" s="104"/>
      <c r="M172" s="104"/>
      <c r="N172" s="104"/>
    </row>
    <row r="173" spans="1:14" s="56" customFormat="1" ht="22.5" customHeight="1" x14ac:dyDescent="0.25">
      <c r="A173" s="214" t="s">
        <v>387</v>
      </c>
      <c r="B173" s="217" t="s">
        <v>388</v>
      </c>
      <c r="C173" s="216" t="s">
        <v>162</v>
      </c>
      <c r="D173" s="9" t="s">
        <v>54</v>
      </c>
      <c r="E173" s="4">
        <f>E174+E175+E176</f>
        <v>8996.2999999999993</v>
      </c>
      <c r="F173" s="5">
        <f t="shared" ref="F173:K173" si="159">F174+F175+F176</f>
        <v>0</v>
      </c>
      <c r="G173" s="4">
        <f t="shared" si="159"/>
        <v>869.7</v>
      </c>
      <c r="H173" s="4">
        <f t="shared" si="159"/>
        <v>2658.6</v>
      </c>
      <c r="I173" s="4">
        <f t="shared" si="159"/>
        <v>2734</v>
      </c>
      <c r="J173" s="4">
        <f t="shared" si="159"/>
        <v>2734</v>
      </c>
      <c r="K173" s="4">
        <f t="shared" si="159"/>
        <v>3310.3</v>
      </c>
      <c r="L173" s="65"/>
      <c r="M173" s="65"/>
      <c r="N173" s="65"/>
    </row>
    <row r="174" spans="1:14" s="56" customFormat="1" ht="26.25" customHeight="1" x14ac:dyDescent="0.25">
      <c r="A174" s="214"/>
      <c r="B174" s="217"/>
      <c r="C174" s="216"/>
      <c r="D174" s="120" t="s">
        <v>55</v>
      </c>
      <c r="E174" s="2">
        <f t="shared" si="150"/>
        <v>4210.3599999999997</v>
      </c>
      <c r="F174" s="3">
        <v>0</v>
      </c>
      <c r="G174" s="2">
        <v>0</v>
      </c>
      <c r="H174" s="2">
        <v>0</v>
      </c>
      <c r="I174" s="2">
        <v>2105.1799999999998</v>
      </c>
      <c r="J174" s="2">
        <v>2105.1799999999998</v>
      </c>
      <c r="K174" s="2">
        <v>2548.931</v>
      </c>
      <c r="L174" s="65"/>
      <c r="M174" s="65"/>
      <c r="N174" s="65"/>
    </row>
    <row r="175" spans="1:14" s="56" customFormat="1" ht="26.25" customHeight="1" x14ac:dyDescent="0.25">
      <c r="A175" s="214"/>
      <c r="B175" s="217"/>
      <c r="C175" s="216"/>
      <c r="D175" s="120" t="s">
        <v>56</v>
      </c>
      <c r="E175" s="2">
        <f t="shared" si="150"/>
        <v>4785.9399999999996</v>
      </c>
      <c r="F175" s="3">
        <v>0</v>
      </c>
      <c r="G175" s="2">
        <v>869.7</v>
      </c>
      <c r="H175" s="2">
        <v>2658.6</v>
      </c>
      <c r="I175" s="2">
        <v>628.82000000000005</v>
      </c>
      <c r="J175" s="2">
        <v>628.82000000000005</v>
      </c>
      <c r="K175" s="2">
        <v>761.36900000000003</v>
      </c>
      <c r="L175" s="66"/>
      <c r="M175" s="65"/>
      <c r="N175" s="65"/>
    </row>
    <row r="176" spans="1:14" s="56" customFormat="1" ht="29.25" customHeight="1" x14ac:dyDescent="0.25">
      <c r="A176" s="214"/>
      <c r="B176" s="217"/>
      <c r="C176" s="216"/>
      <c r="D176" s="120" t="s">
        <v>57</v>
      </c>
      <c r="E176" s="2">
        <f t="shared" si="150"/>
        <v>0</v>
      </c>
      <c r="F176" s="3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65"/>
      <c r="M176" s="65"/>
      <c r="N176" s="65"/>
    </row>
    <row r="177" spans="1:15" s="110" customFormat="1" ht="24.75" customHeight="1" x14ac:dyDescent="0.25">
      <c r="A177" s="242" t="s">
        <v>233</v>
      </c>
      <c r="B177" s="243" t="s">
        <v>234</v>
      </c>
      <c r="C177" s="243"/>
      <c r="D177" s="131" t="s">
        <v>54</v>
      </c>
      <c r="E177" s="107">
        <f t="shared" si="128"/>
        <v>694833.71473000001</v>
      </c>
      <c r="F177" s="107">
        <f t="shared" ref="F177:J177" si="160">F178+F179</f>
        <v>143861.85986</v>
      </c>
      <c r="G177" s="107">
        <f>G178+G179</f>
        <v>150387.19222999999</v>
      </c>
      <c r="H177" s="107">
        <f t="shared" si="160"/>
        <v>143934.67764000001</v>
      </c>
      <c r="I177" s="107">
        <f>I178+I179</f>
        <v>139739.48499999999</v>
      </c>
      <c r="J177" s="107">
        <f t="shared" si="160"/>
        <v>116910.5</v>
      </c>
      <c r="K177" s="107">
        <f t="shared" ref="K177" si="161">K178+K179</f>
        <v>118497.1</v>
      </c>
      <c r="L177" s="108"/>
      <c r="M177" s="109"/>
      <c r="N177" s="109"/>
      <c r="O177" s="116"/>
    </row>
    <row r="178" spans="1:15" s="110" customFormat="1" ht="31.5" x14ac:dyDescent="0.25">
      <c r="A178" s="242"/>
      <c r="B178" s="243"/>
      <c r="C178" s="243"/>
      <c r="D178" s="131" t="s">
        <v>55</v>
      </c>
      <c r="E178" s="107">
        <f t="shared" si="128"/>
        <v>431850.11799999996</v>
      </c>
      <c r="F178" s="107">
        <f t="shared" ref="F178:J179" si="162">F181+F190+F214+F220+F226</f>
        <v>91449.217999999993</v>
      </c>
      <c r="G178" s="107">
        <f t="shared" si="162"/>
        <v>95763</v>
      </c>
      <c r="H178" s="107">
        <f t="shared" si="162"/>
        <v>88306.1</v>
      </c>
      <c r="I178" s="107">
        <f t="shared" si="162"/>
        <v>83021.299999999988</v>
      </c>
      <c r="J178" s="107">
        <f t="shared" si="162"/>
        <v>73310.5</v>
      </c>
      <c r="K178" s="107">
        <f t="shared" ref="K178" si="163">K181+K190+K214+K220+K226</f>
        <v>80797.100000000006</v>
      </c>
      <c r="L178" s="109"/>
      <c r="M178" s="109"/>
      <c r="N178" s="109"/>
    </row>
    <row r="179" spans="1:15" s="110" customFormat="1" ht="31.5" x14ac:dyDescent="0.25">
      <c r="A179" s="242"/>
      <c r="B179" s="243"/>
      <c r="C179" s="243"/>
      <c r="D179" s="131" t="s">
        <v>57</v>
      </c>
      <c r="E179" s="107">
        <f t="shared" si="128"/>
        <v>262983.59672999999</v>
      </c>
      <c r="F179" s="107">
        <f t="shared" si="162"/>
        <v>52412.641859999996</v>
      </c>
      <c r="G179" s="107">
        <f t="shared" si="162"/>
        <v>54624.192229999993</v>
      </c>
      <c r="H179" s="107">
        <f t="shared" si="162"/>
        <v>55628.577639999996</v>
      </c>
      <c r="I179" s="107">
        <f t="shared" si="162"/>
        <v>56718.184999999998</v>
      </c>
      <c r="J179" s="107">
        <f t="shared" si="162"/>
        <v>43600</v>
      </c>
      <c r="K179" s="107">
        <f t="shared" ref="K179" si="164">K182+K191+K215+K221+K227</f>
        <v>37700</v>
      </c>
      <c r="L179" s="109"/>
      <c r="M179" s="109"/>
      <c r="N179" s="109"/>
    </row>
    <row r="180" spans="1:15" s="105" customFormat="1" ht="20.25" customHeight="1" x14ac:dyDescent="0.25">
      <c r="A180" s="244" t="s">
        <v>59</v>
      </c>
      <c r="B180" s="245" t="s">
        <v>235</v>
      </c>
      <c r="C180" s="245"/>
      <c r="D180" s="130" t="s">
        <v>54</v>
      </c>
      <c r="E180" s="111">
        <f t="shared" si="128"/>
        <v>229678.43783000001</v>
      </c>
      <c r="F180" s="111">
        <f t="shared" ref="F180:J180" si="165">F181+F182</f>
        <v>46102.015480000002</v>
      </c>
      <c r="G180" s="111">
        <f t="shared" si="165"/>
        <v>47228.769829999997</v>
      </c>
      <c r="H180" s="111">
        <f t="shared" si="165"/>
        <v>48534.397519999999</v>
      </c>
      <c r="I180" s="111">
        <f t="shared" si="165"/>
        <v>49113.254999999997</v>
      </c>
      <c r="J180" s="111">
        <f t="shared" si="165"/>
        <v>38700</v>
      </c>
      <c r="K180" s="111">
        <f t="shared" ref="K180" si="166">K181+K182</f>
        <v>33600</v>
      </c>
      <c r="L180" s="104"/>
      <c r="M180" s="104"/>
      <c r="N180" s="104"/>
    </row>
    <row r="181" spans="1:15" s="105" customFormat="1" ht="18.75" customHeight="1" x14ac:dyDescent="0.25">
      <c r="A181" s="244"/>
      <c r="B181" s="245"/>
      <c r="C181" s="245"/>
      <c r="D181" s="112" t="s">
        <v>55</v>
      </c>
      <c r="E181" s="113">
        <f t="shared" si="128"/>
        <v>0</v>
      </c>
      <c r="F181" s="113">
        <f t="shared" ref="F181:J182" si="167">F184+F187</f>
        <v>0</v>
      </c>
      <c r="G181" s="113">
        <f t="shared" si="167"/>
        <v>0</v>
      </c>
      <c r="H181" s="113">
        <f t="shared" si="167"/>
        <v>0</v>
      </c>
      <c r="I181" s="113">
        <f t="shared" si="167"/>
        <v>0</v>
      </c>
      <c r="J181" s="113">
        <f t="shared" si="167"/>
        <v>0</v>
      </c>
      <c r="K181" s="113">
        <f t="shared" ref="K181" si="168">K184+K187</f>
        <v>0</v>
      </c>
      <c r="L181" s="104"/>
      <c r="M181" s="104"/>
      <c r="N181" s="104"/>
    </row>
    <row r="182" spans="1:15" s="105" customFormat="1" ht="18.75" customHeight="1" x14ac:dyDescent="0.25">
      <c r="A182" s="244"/>
      <c r="B182" s="245"/>
      <c r="C182" s="245"/>
      <c r="D182" s="112" t="s">
        <v>57</v>
      </c>
      <c r="E182" s="113">
        <f t="shared" si="128"/>
        <v>229678.43783000001</v>
      </c>
      <c r="F182" s="113">
        <f t="shared" si="167"/>
        <v>46102.015480000002</v>
      </c>
      <c r="G182" s="113">
        <f t="shared" si="167"/>
        <v>47228.769829999997</v>
      </c>
      <c r="H182" s="113">
        <f t="shared" si="167"/>
        <v>48534.397519999999</v>
      </c>
      <c r="I182" s="113">
        <f t="shared" si="167"/>
        <v>49113.254999999997</v>
      </c>
      <c r="J182" s="113">
        <f t="shared" si="167"/>
        <v>38700</v>
      </c>
      <c r="K182" s="113">
        <f t="shared" ref="K182" si="169">K185+K188</f>
        <v>33600</v>
      </c>
      <c r="L182" s="104"/>
      <c r="M182" s="104"/>
      <c r="N182" s="104"/>
    </row>
    <row r="183" spans="1:15" s="56" customFormat="1" ht="30" customHeight="1" x14ac:dyDescent="0.25">
      <c r="A183" s="214" t="s">
        <v>61</v>
      </c>
      <c r="B183" s="215" t="s">
        <v>236</v>
      </c>
      <c r="C183" s="216" t="s">
        <v>237</v>
      </c>
      <c r="D183" s="9" t="s">
        <v>54</v>
      </c>
      <c r="E183" s="4">
        <f t="shared" si="128"/>
        <v>229678.43783000001</v>
      </c>
      <c r="F183" s="4">
        <f t="shared" ref="F183:J183" si="170">F184+F185</f>
        <v>46102.015480000002</v>
      </c>
      <c r="G183" s="4">
        <f t="shared" si="170"/>
        <v>47228.769829999997</v>
      </c>
      <c r="H183" s="4">
        <f t="shared" si="170"/>
        <v>48534.397519999999</v>
      </c>
      <c r="I183" s="4">
        <f t="shared" si="170"/>
        <v>49113.254999999997</v>
      </c>
      <c r="J183" s="4">
        <f t="shared" si="170"/>
        <v>38700</v>
      </c>
      <c r="K183" s="4">
        <f t="shared" ref="K183" si="171">K184+K185</f>
        <v>33600</v>
      </c>
      <c r="L183" s="65"/>
      <c r="M183" s="65"/>
      <c r="N183" s="65"/>
    </row>
    <row r="184" spans="1:15" s="56" customFormat="1" ht="24" customHeight="1" x14ac:dyDescent="0.25">
      <c r="A184" s="214"/>
      <c r="B184" s="215"/>
      <c r="C184" s="216"/>
      <c r="D184" s="120" t="s">
        <v>55</v>
      </c>
      <c r="E184" s="2">
        <f t="shared" si="128"/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65"/>
      <c r="M184" s="65"/>
      <c r="N184" s="65"/>
    </row>
    <row r="185" spans="1:15" s="56" customFormat="1" ht="19.5" customHeight="1" x14ac:dyDescent="0.25">
      <c r="A185" s="214"/>
      <c r="B185" s="215"/>
      <c r="C185" s="216"/>
      <c r="D185" s="120" t="s">
        <v>57</v>
      </c>
      <c r="E185" s="2">
        <f t="shared" si="128"/>
        <v>229678.43783000001</v>
      </c>
      <c r="F185" s="3">
        <v>46102.015480000002</v>
      </c>
      <c r="G185" s="2">
        <v>47228.769829999997</v>
      </c>
      <c r="H185" s="2">
        <v>48534.397519999999</v>
      </c>
      <c r="I185" s="2">
        <v>49113.254999999997</v>
      </c>
      <c r="J185" s="2">
        <v>38700</v>
      </c>
      <c r="K185" s="2">
        <v>33600</v>
      </c>
      <c r="L185" s="65"/>
      <c r="M185" s="65"/>
      <c r="N185" s="65"/>
    </row>
    <row r="186" spans="1:15" s="56" customFormat="1" ht="23.25" customHeight="1" x14ac:dyDescent="0.25">
      <c r="A186" s="214" t="s">
        <v>64</v>
      </c>
      <c r="B186" s="217" t="s">
        <v>67</v>
      </c>
      <c r="C186" s="216" t="s">
        <v>237</v>
      </c>
      <c r="D186" s="9" t="s">
        <v>54</v>
      </c>
      <c r="E186" s="4">
        <f t="shared" si="128"/>
        <v>0</v>
      </c>
      <c r="F186" s="5">
        <f t="shared" ref="F186:J186" si="172">F187+F188</f>
        <v>0</v>
      </c>
      <c r="G186" s="4">
        <f t="shared" si="172"/>
        <v>0</v>
      </c>
      <c r="H186" s="4">
        <f t="shared" si="172"/>
        <v>0</v>
      </c>
      <c r="I186" s="4">
        <f t="shared" si="172"/>
        <v>0</v>
      </c>
      <c r="J186" s="4">
        <f t="shared" si="172"/>
        <v>0</v>
      </c>
      <c r="K186" s="4">
        <f t="shared" ref="K186" si="173">K187+K188</f>
        <v>0</v>
      </c>
      <c r="L186" s="65"/>
      <c r="M186" s="65"/>
      <c r="N186" s="65"/>
    </row>
    <row r="187" spans="1:15" s="56" customFormat="1" ht="22.5" customHeight="1" x14ac:dyDescent="0.25">
      <c r="A187" s="214"/>
      <c r="B187" s="217"/>
      <c r="C187" s="216"/>
      <c r="D187" s="120" t="s">
        <v>55</v>
      </c>
      <c r="E187" s="2">
        <f t="shared" si="128"/>
        <v>0</v>
      </c>
      <c r="F187" s="2">
        <v>0</v>
      </c>
      <c r="G187" s="3">
        <v>0</v>
      </c>
      <c r="H187" s="2">
        <v>0</v>
      </c>
      <c r="I187" s="2">
        <v>0</v>
      </c>
      <c r="J187" s="2">
        <v>0</v>
      </c>
      <c r="K187" s="2">
        <v>0</v>
      </c>
      <c r="L187" s="65"/>
      <c r="M187" s="65"/>
      <c r="N187" s="65"/>
    </row>
    <row r="188" spans="1:15" s="56" customFormat="1" ht="28.5" customHeight="1" x14ac:dyDescent="0.25">
      <c r="A188" s="214"/>
      <c r="B188" s="217"/>
      <c r="C188" s="216"/>
      <c r="D188" s="120" t="s">
        <v>57</v>
      </c>
      <c r="E188" s="2">
        <f t="shared" si="128"/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65"/>
      <c r="M188" s="65"/>
      <c r="N188" s="65"/>
    </row>
    <row r="189" spans="1:15" s="105" customFormat="1" ht="21.75" customHeight="1" x14ac:dyDescent="0.25">
      <c r="A189" s="244" t="s">
        <v>69</v>
      </c>
      <c r="B189" s="245" t="s">
        <v>238</v>
      </c>
      <c r="C189" s="245"/>
      <c r="D189" s="130" t="s">
        <v>54</v>
      </c>
      <c r="E189" s="111">
        <f t="shared" si="128"/>
        <v>8205.8217100000002</v>
      </c>
      <c r="F189" s="111">
        <f t="shared" ref="F189:I189" si="174">F190+F191</f>
        <v>1497.8779999999999</v>
      </c>
      <c r="G189" s="111">
        <f t="shared" si="174"/>
        <v>1958.32963</v>
      </c>
      <c r="H189" s="111">
        <f t="shared" si="174"/>
        <v>1683.9640799999997</v>
      </c>
      <c r="I189" s="111">
        <f t="shared" si="174"/>
        <v>1665.65</v>
      </c>
      <c r="J189" s="111">
        <f t="shared" ref="J189:K189" si="175">J190+J191</f>
        <v>1400</v>
      </c>
      <c r="K189" s="111">
        <f t="shared" si="175"/>
        <v>1100</v>
      </c>
      <c r="L189" s="103"/>
      <c r="M189" s="104"/>
      <c r="N189" s="104"/>
    </row>
    <row r="190" spans="1:15" s="105" customFormat="1" ht="21.75" customHeight="1" x14ac:dyDescent="0.25">
      <c r="A190" s="244"/>
      <c r="B190" s="245"/>
      <c r="C190" s="245"/>
      <c r="D190" s="112" t="s">
        <v>55</v>
      </c>
      <c r="E190" s="113">
        <f t="shared" si="128"/>
        <v>0</v>
      </c>
      <c r="F190" s="113">
        <f>F193+F196+F199+F202+F205+F208</f>
        <v>0</v>
      </c>
      <c r="G190" s="113">
        <f t="shared" ref="G190:H190" si="176">G193+G196+G199+G202+G205+G208</f>
        <v>0</v>
      </c>
      <c r="H190" s="113">
        <f t="shared" si="176"/>
        <v>0</v>
      </c>
      <c r="I190" s="113">
        <f>I193+I196+I199+I202+I205+I208</f>
        <v>0</v>
      </c>
      <c r="J190" s="113">
        <f>J193+J196+J199+J202+J205+J208</f>
        <v>0</v>
      </c>
      <c r="K190" s="113">
        <f>K193+K196+K199+K202+K205+K208</f>
        <v>0</v>
      </c>
      <c r="L190" s="104"/>
      <c r="M190" s="104"/>
      <c r="N190" s="104"/>
    </row>
    <row r="191" spans="1:15" s="105" customFormat="1" ht="21.75" customHeight="1" x14ac:dyDescent="0.25">
      <c r="A191" s="244"/>
      <c r="B191" s="245"/>
      <c r="C191" s="245"/>
      <c r="D191" s="112" t="s">
        <v>57</v>
      </c>
      <c r="E191" s="113">
        <f t="shared" si="128"/>
        <v>8205.8217100000002</v>
      </c>
      <c r="F191" s="113">
        <f>F194+F197+F200+F203+F206+F209+F212</f>
        <v>1497.8779999999999</v>
      </c>
      <c r="G191" s="113">
        <f t="shared" ref="G191:I191" si="177">G194+G197+G200+G203+G206+G209+G212</f>
        <v>1958.32963</v>
      </c>
      <c r="H191" s="113">
        <f t="shared" si="177"/>
        <v>1683.9640799999997</v>
      </c>
      <c r="I191" s="113">
        <f t="shared" si="177"/>
        <v>1665.65</v>
      </c>
      <c r="J191" s="113">
        <f t="shared" ref="J191:K191" si="178">J194+J197+J200+J203+J206+J209+J212</f>
        <v>1400</v>
      </c>
      <c r="K191" s="113">
        <f t="shared" si="178"/>
        <v>1100</v>
      </c>
      <c r="L191" s="104"/>
      <c r="M191" s="104"/>
      <c r="N191" s="104"/>
    </row>
    <row r="192" spans="1:15" s="56" customFormat="1" ht="27.75" customHeight="1" x14ac:dyDescent="0.25">
      <c r="A192" s="214" t="s">
        <v>71</v>
      </c>
      <c r="B192" s="215" t="s">
        <v>239</v>
      </c>
      <c r="C192" s="216" t="s">
        <v>237</v>
      </c>
      <c r="D192" s="9" t="s">
        <v>54</v>
      </c>
      <c r="E192" s="4">
        <f t="shared" si="128"/>
        <v>288</v>
      </c>
      <c r="F192" s="5">
        <f t="shared" ref="F192:G192" si="179">F193+F194</f>
        <v>0</v>
      </c>
      <c r="G192" s="4">
        <f t="shared" si="179"/>
        <v>288</v>
      </c>
      <c r="H192" s="4">
        <f>H193+H194</f>
        <v>0</v>
      </c>
      <c r="I192" s="4">
        <f>I193+I194</f>
        <v>0</v>
      </c>
      <c r="J192" s="4">
        <f>J193+J194</f>
        <v>0</v>
      </c>
      <c r="K192" s="4">
        <f>K193+K194</f>
        <v>0</v>
      </c>
      <c r="L192" s="65"/>
      <c r="M192" s="65"/>
      <c r="N192" s="65"/>
    </row>
    <row r="193" spans="1:14" s="56" customFormat="1" ht="27.75" customHeight="1" x14ac:dyDescent="0.25">
      <c r="A193" s="214"/>
      <c r="B193" s="215"/>
      <c r="C193" s="216"/>
      <c r="D193" s="120" t="s">
        <v>55</v>
      </c>
      <c r="E193" s="2">
        <f t="shared" si="128"/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65"/>
      <c r="M193" s="65"/>
      <c r="N193" s="65"/>
    </row>
    <row r="194" spans="1:14" s="56" customFormat="1" ht="24" customHeight="1" x14ac:dyDescent="0.25">
      <c r="A194" s="214"/>
      <c r="B194" s="215"/>
      <c r="C194" s="216"/>
      <c r="D194" s="120" t="s">
        <v>57</v>
      </c>
      <c r="E194" s="2">
        <f t="shared" si="128"/>
        <v>288</v>
      </c>
      <c r="F194" s="2">
        <v>0</v>
      </c>
      <c r="G194" s="2">
        <v>288</v>
      </c>
      <c r="H194" s="2">
        <v>0</v>
      </c>
      <c r="I194" s="2">
        <v>0</v>
      </c>
      <c r="J194" s="2">
        <v>0</v>
      </c>
      <c r="K194" s="2">
        <v>0</v>
      </c>
      <c r="L194" s="66"/>
      <c r="M194" s="65"/>
      <c r="N194" s="65"/>
    </row>
    <row r="195" spans="1:14" s="56" customFormat="1" ht="25.5" customHeight="1" x14ac:dyDescent="0.25">
      <c r="A195" s="214" t="s">
        <v>92</v>
      </c>
      <c r="B195" s="215" t="s">
        <v>244</v>
      </c>
      <c r="C195" s="216" t="s">
        <v>237</v>
      </c>
      <c r="D195" s="9" t="s">
        <v>54</v>
      </c>
      <c r="E195" s="4">
        <f t="shared" si="128"/>
        <v>793.62252000000001</v>
      </c>
      <c r="F195" s="5">
        <f t="shared" ref="F195:J195" si="180">F196+F197</f>
        <v>230.65299999999999</v>
      </c>
      <c r="G195" s="4">
        <f t="shared" si="180"/>
        <v>130.57051999999999</v>
      </c>
      <c r="H195" s="4">
        <f t="shared" si="180"/>
        <v>210.749</v>
      </c>
      <c r="I195" s="4">
        <f>I196+I197</f>
        <v>121.65</v>
      </c>
      <c r="J195" s="4">
        <f t="shared" si="180"/>
        <v>100</v>
      </c>
      <c r="K195" s="4">
        <f t="shared" ref="K195" si="181">K196+K197</f>
        <v>100</v>
      </c>
      <c r="L195" s="66"/>
      <c r="M195" s="65"/>
      <c r="N195" s="65"/>
    </row>
    <row r="196" spans="1:14" s="56" customFormat="1" ht="25.5" customHeight="1" x14ac:dyDescent="0.25">
      <c r="A196" s="214"/>
      <c r="B196" s="215"/>
      <c r="C196" s="216"/>
      <c r="D196" s="120" t="s">
        <v>55</v>
      </c>
      <c r="E196" s="2">
        <f t="shared" si="128"/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65"/>
      <c r="M196" s="65"/>
      <c r="N196" s="65"/>
    </row>
    <row r="197" spans="1:14" s="56" customFormat="1" ht="25.5" customHeight="1" x14ac:dyDescent="0.25">
      <c r="A197" s="214"/>
      <c r="B197" s="215"/>
      <c r="C197" s="216"/>
      <c r="D197" s="120" t="s">
        <v>57</v>
      </c>
      <c r="E197" s="2">
        <f t="shared" si="128"/>
        <v>793.62252000000001</v>
      </c>
      <c r="F197" s="2">
        <v>230.65299999999999</v>
      </c>
      <c r="G197" s="2">
        <v>130.57051999999999</v>
      </c>
      <c r="H197" s="2">
        <v>210.749</v>
      </c>
      <c r="I197" s="2">
        <v>121.65</v>
      </c>
      <c r="J197" s="2">
        <v>100</v>
      </c>
      <c r="K197" s="2">
        <v>100</v>
      </c>
      <c r="L197" s="65"/>
      <c r="M197" s="65"/>
      <c r="N197" s="65"/>
    </row>
    <row r="198" spans="1:14" s="75" customFormat="1" ht="30.75" customHeight="1" x14ac:dyDescent="0.2">
      <c r="A198" s="214" t="s">
        <v>112</v>
      </c>
      <c r="B198" s="217" t="s">
        <v>89</v>
      </c>
      <c r="C198" s="216" t="s">
        <v>237</v>
      </c>
      <c r="D198" s="9" t="s">
        <v>54</v>
      </c>
      <c r="E198" s="4">
        <f>F198++G198+H198+I198+J198</f>
        <v>1248.2570000000001</v>
      </c>
      <c r="F198" s="4">
        <f>F199+F200</f>
        <v>499.18</v>
      </c>
      <c r="G198" s="4">
        <f t="shared" ref="G198:J198" si="182">G199+G200</f>
        <v>244.54</v>
      </c>
      <c r="H198" s="4">
        <f t="shared" si="182"/>
        <v>301.53699999999998</v>
      </c>
      <c r="I198" s="4">
        <f>I199+I200</f>
        <v>203</v>
      </c>
      <c r="J198" s="4">
        <f t="shared" si="182"/>
        <v>0</v>
      </c>
      <c r="K198" s="4">
        <f t="shared" ref="K198" si="183">K199+K200</f>
        <v>0</v>
      </c>
      <c r="L198" s="74"/>
      <c r="M198" s="74"/>
      <c r="N198" s="74"/>
    </row>
    <row r="199" spans="1:14" s="56" customFormat="1" ht="24" customHeight="1" x14ac:dyDescent="0.25">
      <c r="A199" s="214"/>
      <c r="B199" s="217"/>
      <c r="C199" s="216"/>
      <c r="D199" s="120" t="s">
        <v>55</v>
      </c>
      <c r="E199" s="2">
        <f>F199++G199+H199+I199+J199</f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65"/>
      <c r="M199" s="65"/>
      <c r="N199" s="65"/>
    </row>
    <row r="200" spans="1:14" s="56" customFormat="1" ht="27" customHeight="1" x14ac:dyDescent="0.25">
      <c r="A200" s="214"/>
      <c r="B200" s="217"/>
      <c r="C200" s="216"/>
      <c r="D200" s="120" t="s">
        <v>57</v>
      </c>
      <c r="E200" s="2">
        <f>F200++G200+H200+I200+J200</f>
        <v>1248.2570000000001</v>
      </c>
      <c r="F200" s="2">
        <v>499.18</v>
      </c>
      <c r="G200" s="2">
        <v>244.54</v>
      </c>
      <c r="H200" s="2">
        <v>301.53699999999998</v>
      </c>
      <c r="I200" s="2">
        <v>203</v>
      </c>
      <c r="J200" s="2">
        <v>0</v>
      </c>
      <c r="K200" s="2">
        <v>0</v>
      </c>
      <c r="L200" s="65"/>
      <c r="M200" s="65"/>
      <c r="N200" s="65"/>
    </row>
    <row r="201" spans="1:14" s="56" customFormat="1" ht="21.75" customHeight="1" x14ac:dyDescent="0.25">
      <c r="A201" s="214" t="s">
        <v>119</v>
      </c>
      <c r="B201" s="217" t="s">
        <v>120</v>
      </c>
      <c r="C201" s="216" t="s">
        <v>389</v>
      </c>
      <c r="D201" s="120" t="s">
        <v>54</v>
      </c>
      <c r="E201" s="4">
        <f t="shared" si="128"/>
        <v>58.2</v>
      </c>
      <c r="F201" s="5">
        <f t="shared" ref="F201:J201" si="184">F202+F203</f>
        <v>30</v>
      </c>
      <c r="G201" s="4">
        <f t="shared" si="184"/>
        <v>28.2</v>
      </c>
      <c r="H201" s="4">
        <f t="shared" si="184"/>
        <v>0</v>
      </c>
      <c r="I201" s="4">
        <f t="shared" si="184"/>
        <v>0</v>
      </c>
      <c r="J201" s="4">
        <f t="shared" si="184"/>
        <v>0</v>
      </c>
      <c r="K201" s="4">
        <f t="shared" ref="K201" si="185">K202+K203</f>
        <v>0</v>
      </c>
      <c r="L201" s="65"/>
      <c r="M201" s="65"/>
      <c r="N201" s="65"/>
    </row>
    <row r="202" spans="1:14" s="56" customFormat="1" ht="22.5" customHeight="1" x14ac:dyDescent="0.25">
      <c r="A202" s="214"/>
      <c r="B202" s="217"/>
      <c r="C202" s="216"/>
      <c r="D202" s="120" t="s">
        <v>55</v>
      </c>
      <c r="E202" s="2">
        <f t="shared" ref="E202:E259" si="186">F202++G202+H202+I202+J202</f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65"/>
      <c r="M202" s="65"/>
      <c r="N202" s="65"/>
    </row>
    <row r="203" spans="1:14" s="56" customFormat="1" ht="31.5" customHeight="1" x14ac:dyDescent="0.25">
      <c r="A203" s="214"/>
      <c r="B203" s="217"/>
      <c r="C203" s="216"/>
      <c r="D203" s="120" t="s">
        <v>57</v>
      </c>
      <c r="E203" s="2">
        <f t="shared" si="186"/>
        <v>58.2</v>
      </c>
      <c r="F203" s="2">
        <v>30</v>
      </c>
      <c r="G203" s="2">
        <v>28.2</v>
      </c>
      <c r="H203" s="2">
        <v>0</v>
      </c>
      <c r="I203" s="2">
        <v>0</v>
      </c>
      <c r="J203" s="2">
        <v>0</v>
      </c>
      <c r="K203" s="2">
        <v>0</v>
      </c>
      <c r="L203" s="65"/>
      <c r="M203" s="65"/>
      <c r="N203" s="65"/>
    </row>
    <row r="204" spans="1:14" s="56" customFormat="1" ht="21.75" customHeight="1" x14ac:dyDescent="0.25">
      <c r="A204" s="214" t="s">
        <v>122</v>
      </c>
      <c r="B204" s="217" t="s">
        <v>252</v>
      </c>
      <c r="C204" s="216" t="s">
        <v>390</v>
      </c>
      <c r="D204" s="120" t="s">
        <v>54</v>
      </c>
      <c r="E204" s="4">
        <f t="shared" si="186"/>
        <v>0</v>
      </c>
      <c r="F204" s="5">
        <f t="shared" ref="F204:J204" si="187">F205+F206</f>
        <v>0</v>
      </c>
      <c r="G204" s="4">
        <f t="shared" si="187"/>
        <v>0</v>
      </c>
      <c r="H204" s="4">
        <f t="shared" si="187"/>
        <v>0</v>
      </c>
      <c r="I204" s="4">
        <f t="shared" si="187"/>
        <v>0</v>
      </c>
      <c r="J204" s="4">
        <f t="shared" si="187"/>
        <v>0</v>
      </c>
      <c r="K204" s="4">
        <f t="shared" ref="K204" si="188">K205+K206</f>
        <v>0</v>
      </c>
      <c r="L204" s="65"/>
      <c r="M204" s="65"/>
      <c r="N204" s="65"/>
    </row>
    <row r="205" spans="1:14" s="56" customFormat="1" ht="20.25" customHeight="1" x14ac:dyDescent="0.25">
      <c r="A205" s="214"/>
      <c r="B205" s="217"/>
      <c r="C205" s="216"/>
      <c r="D205" s="120" t="s">
        <v>55</v>
      </c>
      <c r="E205" s="2">
        <f t="shared" si="186"/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65"/>
      <c r="M205" s="65"/>
      <c r="N205" s="65"/>
    </row>
    <row r="206" spans="1:14" s="56" customFormat="1" ht="26.25" customHeight="1" x14ac:dyDescent="0.25">
      <c r="A206" s="214"/>
      <c r="B206" s="217"/>
      <c r="C206" s="216"/>
      <c r="D206" s="120" t="s">
        <v>57</v>
      </c>
      <c r="E206" s="2">
        <f t="shared" si="186"/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65"/>
      <c r="M206" s="65"/>
      <c r="N206" s="65"/>
    </row>
    <row r="207" spans="1:14" s="56" customFormat="1" ht="23.25" customHeight="1" x14ac:dyDescent="0.25">
      <c r="A207" s="214" t="s">
        <v>125</v>
      </c>
      <c r="B207" s="217" t="s">
        <v>128</v>
      </c>
      <c r="C207" s="216" t="s">
        <v>237</v>
      </c>
      <c r="D207" s="120" t="s">
        <v>54</v>
      </c>
      <c r="E207" s="4">
        <f t="shared" si="186"/>
        <v>0</v>
      </c>
      <c r="F207" s="5">
        <f t="shared" ref="F207:J207" si="189">F208+F209</f>
        <v>0</v>
      </c>
      <c r="G207" s="4">
        <f t="shared" si="189"/>
        <v>0</v>
      </c>
      <c r="H207" s="4">
        <f t="shared" si="189"/>
        <v>0</v>
      </c>
      <c r="I207" s="4">
        <f t="shared" si="189"/>
        <v>0</v>
      </c>
      <c r="J207" s="4">
        <f t="shared" si="189"/>
        <v>0</v>
      </c>
      <c r="K207" s="4">
        <f t="shared" ref="K207" si="190">K208+K209</f>
        <v>0</v>
      </c>
      <c r="L207" s="65"/>
      <c r="M207" s="65"/>
      <c r="N207" s="65"/>
    </row>
    <row r="208" spans="1:14" s="56" customFormat="1" ht="23.25" customHeight="1" x14ac:dyDescent="0.25">
      <c r="A208" s="214"/>
      <c r="B208" s="217"/>
      <c r="C208" s="216"/>
      <c r="D208" s="120" t="s">
        <v>55</v>
      </c>
      <c r="E208" s="2">
        <f t="shared" si="186"/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65"/>
      <c r="M208" s="65"/>
      <c r="N208" s="65"/>
    </row>
    <row r="209" spans="1:14" s="56" customFormat="1" ht="23.25" customHeight="1" x14ac:dyDescent="0.25">
      <c r="A209" s="214"/>
      <c r="B209" s="217"/>
      <c r="C209" s="216"/>
      <c r="D209" s="120" t="s">
        <v>57</v>
      </c>
      <c r="E209" s="2">
        <f t="shared" si="186"/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65"/>
      <c r="M209" s="65"/>
      <c r="N209" s="65"/>
    </row>
    <row r="210" spans="1:14" s="56" customFormat="1" ht="23.25" customHeight="1" x14ac:dyDescent="0.25">
      <c r="A210" s="214" t="s">
        <v>127</v>
      </c>
      <c r="B210" s="217" t="s">
        <v>130</v>
      </c>
      <c r="C210" s="216" t="s">
        <v>237</v>
      </c>
      <c r="D210" s="120" t="s">
        <v>54</v>
      </c>
      <c r="E210" s="4">
        <f t="shared" ref="E210:E212" si="191">F210++G210+H210+I210+J210</f>
        <v>5817.7421899999999</v>
      </c>
      <c r="F210" s="5">
        <f t="shared" ref="F210:J210" si="192">F211+F212</f>
        <v>738.04499999999996</v>
      </c>
      <c r="G210" s="4">
        <f t="shared" si="192"/>
        <v>1267.01911</v>
      </c>
      <c r="H210" s="4">
        <f t="shared" si="192"/>
        <v>1171.6780799999999</v>
      </c>
      <c r="I210" s="4">
        <f t="shared" si="192"/>
        <v>1341</v>
      </c>
      <c r="J210" s="4">
        <f t="shared" si="192"/>
        <v>1300</v>
      </c>
      <c r="K210" s="4">
        <f t="shared" ref="K210" si="193">K211+K212</f>
        <v>1000</v>
      </c>
      <c r="L210" s="65"/>
      <c r="M210" s="65"/>
      <c r="N210" s="65"/>
    </row>
    <row r="211" spans="1:14" s="56" customFormat="1" ht="23.25" customHeight="1" x14ac:dyDescent="0.25">
      <c r="A211" s="214"/>
      <c r="B211" s="217"/>
      <c r="C211" s="216"/>
      <c r="D211" s="120" t="s">
        <v>55</v>
      </c>
      <c r="E211" s="2">
        <f t="shared" si="191"/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65"/>
      <c r="M211" s="65"/>
      <c r="N211" s="65"/>
    </row>
    <row r="212" spans="1:14" s="56" customFormat="1" ht="23.25" customHeight="1" x14ac:dyDescent="0.25">
      <c r="A212" s="214"/>
      <c r="B212" s="217"/>
      <c r="C212" s="216"/>
      <c r="D212" s="120" t="s">
        <v>57</v>
      </c>
      <c r="E212" s="2">
        <f t="shared" si="191"/>
        <v>5817.7421899999999</v>
      </c>
      <c r="F212" s="2">
        <v>738.04499999999996</v>
      </c>
      <c r="G212" s="2">
        <v>1267.01911</v>
      </c>
      <c r="H212" s="2">
        <v>1171.6780799999999</v>
      </c>
      <c r="I212" s="2">
        <v>1341</v>
      </c>
      <c r="J212" s="2">
        <v>1300</v>
      </c>
      <c r="K212" s="2">
        <v>1000</v>
      </c>
      <c r="L212" s="65"/>
      <c r="M212" s="65"/>
      <c r="N212" s="65"/>
    </row>
    <row r="213" spans="1:14" s="105" customFormat="1" ht="23.25" customHeight="1" x14ac:dyDescent="0.25">
      <c r="A213" s="244" t="s">
        <v>131</v>
      </c>
      <c r="B213" s="245" t="s">
        <v>256</v>
      </c>
      <c r="C213" s="245"/>
      <c r="D213" s="130" t="s">
        <v>54</v>
      </c>
      <c r="E213" s="111">
        <f t="shared" si="186"/>
        <v>6926.4614299999994</v>
      </c>
      <c r="F213" s="111">
        <f t="shared" ref="F213:J213" si="194">F214+F215</f>
        <v>1224.05684</v>
      </c>
      <c r="G213" s="111">
        <f t="shared" si="194"/>
        <v>1633.3007399999999</v>
      </c>
      <c r="H213" s="111">
        <f t="shared" si="194"/>
        <v>1979.10385</v>
      </c>
      <c r="I213" s="111">
        <f t="shared" si="194"/>
        <v>1590</v>
      </c>
      <c r="J213" s="111">
        <f t="shared" si="194"/>
        <v>500</v>
      </c>
      <c r="K213" s="111">
        <f t="shared" ref="K213" si="195">K214+K215</f>
        <v>500</v>
      </c>
      <c r="L213" s="104"/>
      <c r="M213" s="104"/>
      <c r="N213" s="104"/>
    </row>
    <row r="214" spans="1:14" s="105" customFormat="1" ht="17.25" customHeight="1" x14ac:dyDescent="0.25">
      <c r="A214" s="244"/>
      <c r="B214" s="245"/>
      <c r="C214" s="245"/>
      <c r="D214" s="112" t="s">
        <v>55</v>
      </c>
      <c r="E214" s="113">
        <f t="shared" si="186"/>
        <v>0</v>
      </c>
      <c r="F214" s="113">
        <f t="shared" ref="F214:J215" si="196">F217</f>
        <v>0</v>
      </c>
      <c r="G214" s="113">
        <f t="shared" si="196"/>
        <v>0</v>
      </c>
      <c r="H214" s="113">
        <f t="shared" si="196"/>
        <v>0</v>
      </c>
      <c r="I214" s="113">
        <f t="shared" si="196"/>
        <v>0</v>
      </c>
      <c r="J214" s="113">
        <f t="shared" si="196"/>
        <v>0</v>
      </c>
      <c r="K214" s="113">
        <f t="shared" ref="K214" si="197">K217</f>
        <v>0</v>
      </c>
      <c r="L214" s="104"/>
      <c r="M214" s="104"/>
      <c r="N214" s="104"/>
    </row>
    <row r="215" spans="1:14" s="105" customFormat="1" ht="17.25" customHeight="1" x14ac:dyDescent="0.25">
      <c r="A215" s="244"/>
      <c r="B215" s="245"/>
      <c r="C215" s="245"/>
      <c r="D215" s="112" t="s">
        <v>57</v>
      </c>
      <c r="E215" s="113">
        <f t="shared" si="186"/>
        <v>6926.4614299999994</v>
      </c>
      <c r="F215" s="113">
        <f t="shared" si="196"/>
        <v>1224.05684</v>
      </c>
      <c r="G215" s="113">
        <f t="shared" si="196"/>
        <v>1633.3007399999999</v>
      </c>
      <c r="H215" s="113">
        <f t="shared" si="196"/>
        <v>1979.10385</v>
      </c>
      <c r="I215" s="113">
        <f t="shared" si="196"/>
        <v>1590</v>
      </c>
      <c r="J215" s="113">
        <f t="shared" si="196"/>
        <v>500</v>
      </c>
      <c r="K215" s="113">
        <f t="shared" ref="K215" si="198">K218</f>
        <v>500</v>
      </c>
      <c r="L215" s="104"/>
      <c r="M215" s="104"/>
      <c r="N215" s="104"/>
    </row>
    <row r="216" spans="1:14" s="56" customFormat="1" ht="24.75" customHeight="1" x14ac:dyDescent="0.25">
      <c r="A216" s="214" t="s">
        <v>133</v>
      </c>
      <c r="B216" s="215" t="s">
        <v>256</v>
      </c>
      <c r="C216" s="216" t="s">
        <v>257</v>
      </c>
      <c r="D216" s="9" t="s">
        <v>54</v>
      </c>
      <c r="E216" s="4">
        <f t="shared" si="186"/>
        <v>6926.4614299999994</v>
      </c>
      <c r="F216" s="4">
        <f t="shared" ref="F216:J216" si="199">F217+F218</f>
        <v>1224.05684</v>
      </c>
      <c r="G216" s="4">
        <f t="shared" si="199"/>
        <v>1633.3007399999999</v>
      </c>
      <c r="H216" s="4">
        <f t="shared" si="199"/>
        <v>1979.10385</v>
      </c>
      <c r="I216" s="4">
        <f t="shared" si="199"/>
        <v>1590</v>
      </c>
      <c r="J216" s="4">
        <f t="shared" si="199"/>
        <v>500</v>
      </c>
      <c r="K216" s="4">
        <f t="shared" ref="K216" si="200">K217+K218</f>
        <v>500</v>
      </c>
      <c r="L216" s="65"/>
      <c r="M216" s="65"/>
      <c r="N216" s="65"/>
    </row>
    <row r="217" spans="1:14" s="56" customFormat="1" ht="15.75" customHeight="1" x14ac:dyDescent="0.25">
      <c r="A217" s="214"/>
      <c r="B217" s="215"/>
      <c r="C217" s="216"/>
      <c r="D217" s="120" t="s">
        <v>55</v>
      </c>
      <c r="E217" s="2">
        <f t="shared" si="186"/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65"/>
      <c r="M217" s="65"/>
      <c r="N217" s="65"/>
    </row>
    <row r="218" spans="1:14" s="56" customFormat="1" ht="19.5" customHeight="1" x14ac:dyDescent="0.25">
      <c r="A218" s="214"/>
      <c r="B218" s="215"/>
      <c r="C218" s="216"/>
      <c r="D218" s="120" t="s">
        <v>57</v>
      </c>
      <c r="E218" s="2">
        <f t="shared" si="186"/>
        <v>6926.4614299999994</v>
      </c>
      <c r="F218" s="3">
        <v>1224.05684</v>
      </c>
      <c r="G218" s="2">
        <v>1633.3007399999999</v>
      </c>
      <c r="H218" s="2">
        <v>1979.10385</v>
      </c>
      <c r="I218" s="2">
        <v>1590</v>
      </c>
      <c r="J218" s="2">
        <v>500</v>
      </c>
      <c r="K218" s="2">
        <v>500</v>
      </c>
      <c r="L218" s="65"/>
      <c r="M218" s="65"/>
      <c r="N218" s="65"/>
    </row>
    <row r="219" spans="1:14" s="105" customFormat="1" ht="18.75" customHeight="1" x14ac:dyDescent="0.25">
      <c r="A219" s="244" t="s">
        <v>220</v>
      </c>
      <c r="B219" s="245" t="s">
        <v>258</v>
      </c>
      <c r="C219" s="245"/>
      <c r="D219" s="130" t="s">
        <v>54</v>
      </c>
      <c r="E219" s="111">
        <f t="shared" si="186"/>
        <v>18172.875759999999</v>
      </c>
      <c r="F219" s="111">
        <f t="shared" ref="F219:J219" si="201">F220+F221</f>
        <v>3588.6915399999998</v>
      </c>
      <c r="G219" s="111">
        <f t="shared" si="201"/>
        <v>3803.7920300000001</v>
      </c>
      <c r="H219" s="111">
        <f t="shared" si="201"/>
        <v>3431.1121899999998</v>
      </c>
      <c r="I219" s="111">
        <f t="shared" si="201"/>
        <v>4349.28</v>
      </c>
      <c r="J219" s="111">
        <f t="shared" si="201"/>
        <v>3000</v>
      </c>
      <c r="K219" s="111">
        <f t="shared" ref="K219" si="202">K220+K221</f>
        <v>2500</v>
      </c>
      <c r="L219" s="104"/>
      <c r="M219" s="104"/>
      <c r="N219" s="104"/>
    </row>
    <row r="220" spans="1:14" s="105" customFormat="1" ht="18.75" customHeight="1" x14ac:dyDescent="0.25">
      <c r="A220" s="244"/>
      <c r="B220" s="245"/>
      <c r="C220" s="245"/>
      <c r="D220" s="112" t="s">
        <v>55</v>
      </c>
      <c r="E220" s="113">
        <f t="shared" si="186"/>
        <v>0</v>
      </c>
      <c r="F220" s="113">
        <f t="shared" ref="F220:J221" si="203">F223</f>
        <v>0</v>
      </c>
      <c r="G220" s="113">
        <f t="shared" si="203"/>
        <v>0</v>
      </c>
      <c r="H220" s="113">
        <f t="shared" si="203"/>
        <v>0</v>
      </c>
      <c r="I220" s="113">
        <f t="shared" si="203"/>
        <v>0</v>
      </c>
      <c r="J220" s="113">
        <f t="shared" si="203"/>
        <v>0</v>
      </c>
      <c r="K220" s="113">
        <f t="shared" ref="K220" si="204">K223</f>
        <v>0</v>
      </c>
      <c r="L220" s="104"/>
      <c r="M220" s="104"/>
      <c r="N220" s="104"/>
    </row>
    <row r="221" spans="1:14" s="105" customFormat="1" ht="18.75" customHeight="1" x14ac:dyDescent="0.25">
      <c r="A221" s="244"/>
      <c r="B221" s="245"/>
      <c r="C221" s="245"/>
      <c r="D221" s="112" t="s">
        <v>57</v>
      </c>
      <c r="E221" s="113">
        <f t="shared" si="186"/>
        <v>18172.875759999999</v>
      </c>
      <c r="F221" s="113">
        <f t="shared" si="203"/>
        <v>3588.6915399999998</v>
      </c>
      <c r="G221" s="113">
        <f t="shared" si="203"/>
        <v>3803.7920300000001</v>
      </c>
      <c r="H221" s="113">
        <f t="shared" si="203"/>
        <v>3431.1121899999998</v>
      </c>
      <c r="I221" s="113">
        <f t="shared" si="203"/>
        <v>4349.28</v>
      </c>
      <c r="J221" s="113">
        <f t="shared" si="203"/>
        <v>3000</v>
      </c>
      <c r="K221" s="113">
        <f t="shared" ref="K221" si="205">K224</f>
        <v>2500</v>
      </c>
      <c r="L221" s="104"/>
      <c r="M221" s="104"/>
      <c r="N221" s="104"/>
    </row>
    <row r="222" spans="1:14" s="56" customFormat="1" ht="23.25" customHeight="1" x14ac:dyDescent="0.25">
      <c r="A222" s="214" t="s">
        <v>222</v>
      </c>
      <c r="B222" s="215" t="s">
        <v>259</v>
      </c>
      <c r="C222" s="216" t="s">
        <v>257</v>
      </c>
      <c r="D222" s="9" t="s">
        <v>54</v>
      </c>
      <c r="E222" s="4">
        <f t="shared" si="186"/>
        <v>18172.875759999999</v>
      </c>
      <c r="F222" s="4">
        <f t="shared" ref="F222:J222" si="206">F223+F224</f>
        <v>3588.6915399999998</v>
      </c>
      <c r="G222" s="4">
        <f t="shared" si="206"/>
        <v>3803.7920300000001</v>
      </c>
      <c r="H222" s="4">
        <f t="shared" si="206"/>
        <v>3431.1121899999998</v>
      </c>
      <c r="I222" s="4">
        <f t="shared" si="206"/>
        <v>4349.28</v>
      </c>
      <c r="J222" s="4">
        <f t="shared" si="206"/>
        <v>3000</v>
      </c>
      <c r="K222" s="4">
        <f t="shared" ref="K222" si="207">K223+K224</f>
        <v>2500</v>
      </c>
      <c r="L222" s="65"/>
      <c r="M222" s="65"/>
      <c r="N222" s="65"/>
    </row>
    <row r="223" spans="1:14" s="56" customFormat="1" ht="23.25" customHeight="1" x14ac:dyDescent="0.25">
      <c r="A223" s="214"/>
      <c r="B223" s="215"/>
      <c r="C223" s="216"/>
      <c r="D223" s="120" t="s">
        <v>55</v>
      </c>
      <c r="E223" s="2">
        <f t="shared" si="186"/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65"/>
      <c r="M223" s="65"/>
      <c r="N223" s="65"/>
    </row>
    <row r="224" spans="1:14" s="56" customFormat="1" ht="18.75" customHeight="1" x14ac:dyDescent="0.25">
      <c r="A224" s="214"/>
      <c r="B224" s="215"/>
      <c r="C224" s="216"/>
      <c r="D224" s="120" t="s">
        <v>57</v>
      </c>
      <c r="E224" s="2">
        <f t="shared" si="186"/>
        <v>18172.875759999999</v>
      </c>
      <c r="F224" s="3">
        <v>3588.6915399999998</v>
      </c>
      <c r="G224" s="2">
        <v>3803.7920300000001</v>
      </c>
      <c r="H224" s="2">
        <v>3431.1121899999998</v>
      </c>
      <c r="I224" s="2">
        <v>4349.28</v>
      </c>
      <c r="J224" s="2">
        <v>3000</v>
      </c>
      <c r="K224" s="2">
        <v>2500</v>
      </c>
      <c r="L224" s="65"/>
      <c r="M224" s="65"/>
      <c r="N224" s="65"/>
    </row>
    <row r="225" spans="1:22" s="105" customFormat="1" ht="20.25" customHeight="1" x14ac:dyDescent="0.25">
      <c r="A225" s="244" t="s">
        <v>228</v>
      </c>
      <c r="B225" s="245" t="s">
        <v>260</v>
      </c>
      <c r="C225" s="245"/>
      <c r="D225" s="130" t="s">
        <v>54</v>
      </c>
      <c r="E225" s="111">
        <f t="shared" si="186"/>
        <v>431850.11799999996</v>
      </c>
      <c r="F225" s="111">
        <f t="shared" ref="F225:J225" si="208">F226+F227</f>
        <v>91449.217999999993</v>
      </c>
      <c r="G225" s="111">
        <f t="shared" si="208"/>
        <v>95763</v>
      </c>
      <c r="H225" s="111">
        <f>H226+H227</f>
        <v>88306.1</v>
      </c>
      <c r="I225" s="111">
        <f>I226+I227</f>
        <v>83021.299999999988</v>
      </c>
      <c r="J225" s="111">
        <f t="shared" si="208"/>
        <v>73310.5</v>
      </c>
      <c r="K225" s="111">
        <f>K226+K227</f>
        <v>80797.100000000006</v>
      </c>
      <c r="L225" s="103"/>
      <c r="M225" s="104"/>
      <c r="N225" s="104"/>
      <c r="O225" s="118"/>
    </row>
    <row r="226" spans="1:22" s="105" customFormat="1" ht="20.25" customHeight="1" x14ac:dyDescent="0.25">
      <c r="A226" s="244"/>
      <c r="B226" s="245"/>
      <c r="C226" s="245"/>
      <c r="D226" s="112" t="s">
        <v>55</v>
      </c>
      <c r="E226" s="113">
        <f t="shared" si="186"/>
        <v>431850.11799999996</v>
      </c>
      <c r="F226" s="113">
        <f>F229+F244</f>
        <v>91449.217999999993</v>
      </c>
      <c r="G226" s="113">
        <f>G229+G244+G247</f>
        <v>95763</v>
      </c>
      <c r="H226" s="113">
        <f>H229+H244+H247</f>
        <v>88306.1</v>
      </c>
      <c r="I226" s="113">
        <f>I229+I244+I247</f>
        <v>83021.299999999988</v>
      </c>
      <c r="J226" s="113">
        <f t="shared" ref="J226:K226" si="209">J229+J244+J247</f>
        <v>73310.5</v>
      </c>
      <c r="K226" s="113">
        <f t="shared" si="209"/>
        <v>80797.100000000006</v>
      </c>
      <c r="L226" s="104"/>
      <c r="M226" s="104"/>
      <c r="N226" s="104"/>
    </row>
    <row r="227" spans="1:22" s="105" customFormat="1" ht="20.25" customHeight="1" x14ac:dyDescent="0.25">
      <c r="A227" s="244"/>
      <c r="B227" s="245"/>
      <c r="C227" s="245"/>
      <c r="D227" s="112" t="s">
        <v>57</v>
      </c>
      <c r="E227" s="113">
        <f t="shared" si="186"/>
        <v>0</v>
      </c>
      <c r="F227" s="113">
        <f t="shared" ref="F227:J227" si="210">F230</f>
        <v>0</v>
      </c>
      <c r="G227" s="113">
        <f t="shared" si="210"/>
        <v>0</v>
      </c>
      <c r="H227" s="113">
        <f t="shared" si="210"/>
        <v>0</v>
      </c>
      <c r="I227" s="113">
        <f t="shared" si="210"/>
        <v>0</v>
      </c>
      <c r="J227" s="113">
        <f t="shared" si="210"/>
        <v>0</v>
      </c>
      <c r="K227" s="113">
        <f t="shared" ref="K227" si="211">K230</f>
        <v>0</v>
      </c>
      <c r="L227" s="104"/>
      <c r="M227" s="104"/>
      <c r="N227" s="104"/>
    </row>
    <row r="228" spans="1:22" s="63" customFormat="1" ht="44.25" customHeight="1" x14ac:dyDescent="0.25">
      <c r="A228" s="214" t="s">
        <v>230</v>
      </c>
      <c r="B228" s="215" t="s">
        <v>261</v>
      </c>
      <c r="C228" s="216" t="s">
        <v>262</v>
      </c>
      <c r="D228" s="9" t="s">
        <v>54</v>
      </c>
      <c r="E228" s="4">
        <f t="shared" si="186"/>
        <v>334223.41800000001</v>
      </c>
      <c r="F228" s="5">
        <f t="shared" ref="F228:I228" si="212">F229+F230</f>
        <v>73589.217999999993</v>
      </c>
      <c r="G228" s="4">
        <f t="shared" si="212"/>
        <v>69796.3</v>
      </c>
      <c r="H228" s="4">
        <f t="shared" si="212"/>
        <v>64906.100000000006</v>
      </c>
      <c r="I228" s="4">
        <f t="shared" si="212"/>
        <v>60421.299999999996</v>
      </c>
      <c r="J228" s="4">
        <f>J229+J230</f>
        <v>65510.5</v>
      </c>
      <c r="K228" s="4">
        <f>K229+K230</f>
        <v>71147.100000000006</v>
      </c>
      <c r="L228" s="65"/>
      <c r="M228" s="65"/>
      <c r="N228" s="65"/>
      <c r="O228" s="56"/>
      <c r="P228" s="56"/>
      <c r="Q228" s="56"/>
      <c r="R228" s="56"/>
      <c r="S228" s="56"/>
      <c r="T228" s="56"/>
      <c r="U228" s="56"/>
      <c r="V228" s="56"/>
    </row>
    <row r="229" spans="1:22" s="63" customFormat="1" ht="44.25" customHeight="1" x14ac:dyDescent="0.25">
      <c r="A229" s="214"/>
      <c r="B229" s="215"/>
      <c r="C229" s="216"/>
      <c r="D229" s="120" t="s">
        <v>55</v>
      </c>
      <c r="E229" s="2">
        <f t="shared" si="186"/>
        <v>334223.41800000001</v>
      </c>
      <c r="F229" s="2">
        <f>F232+F235+F238+F241</f>
        <v>73589.217999999993</v>
      </c>
      <c r="G229" s="2">
        <f>G232+G235+G238+G241</f>
        <v>69796.3</v>
      </c>
      <c r="H229" s="2">
        <f>H232+H235+H238+H241</f>
        <v>64906.100000000006</v>
      </c>
      <c r="I229" s="2">
        <f>I232+I235+I238+I241</f>
        <v>60421.299999999996</v>
      </c>
      <c r="J229" s="2">
        <f t="shared" ref="J229" si="213">J232+J235+J238+J241</f>
        <v>65510.5</v>
      </c>
      <c r="K229" s="2">
        <f t="shared" ref="K229" si="214">K232+K235+K238+K241</f>
        <v>71147.100000000006</v>
      </c>
      <c r="L229" s="65"/>
      <c r="M229" s="65"/>
      <c r="N229" s="65"/>
      <c r="O229" s="56"/>
      <c r="P229" s="56"/>
      <c r="Q229" s="56"/>
      <c r="R229" s="56"/>
      <c r="S229" s="56"/>
      <c r="T229" s="56"/>
      <c r="U229" s="56"/>
      <c r="V229" s="56"/>
    </row>
    <row r="230" spans="1:22" s="63" customFormat="1" ht="38.25" customHeight="1" x14ac:dyDescent="0.25">
      <c r="A230" s="214"/>
      <c r="B230" s="215"/>
      <c r="C230" s="216"/>
      <c r="D230" s="120" t="s">
        <v>57</v>
      </c>
      <c r="E230" s="2">
        <f t="shared" si="186"/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65"/>
      <c r="M230" s="65"/>
      <c r="N230" s="65"/>
      <c r="O230" s="56"/>
      <c r="P230" s="56"/>
      <c r="Q230" s="56"/>
      <c r="R230" s="56"/>
      <c r="S230" s="56"/>
      <c r="T230" s="56"/>
      <c r="U230" s="56"/>
      <c r="V230" s="56"/>
    </row>
    <row r="231" spans="1:22" s="63" customFormat="1" ht="27.75" customHeight="1" x14ac:dyDescent="0.25">
      <c r="A231" s="214" t="s">
        <v>263</v>
      </c>
      <c r="B231" s="215" t="s">
        <v>264</v>
      </c>
      <c r="C231" s="216" t="s">
        <v>265</v>
      </c>
      <c r="D231" s="9" t="s">
        <v>54</v>
      </c>
      <c r="E231" s="4">
        <f t="shared" si="186"/>
        <v>700</v>
      </c>
      <c r="F231" s="4">
        <f t="shared" ref="F231:J231" si="215">F232+F233</f>
        <v>200</v>
      </c>
      <c r="G231" s="4">
        <f t="shared" si="215"/>
        <v>100</v>
      </c>
      <c r="H231" s="4">
        <f t="shared" si="215"/>
        <v>0</v>
      </c>
      <c r="I231" s="4">
        <f t="shared" si="215"/>
        <v>200</v>
      </c>
      <c r="J231" s="4">
        <f t="shared" si="215"/>
        <v>200</v>
      </c>
      <c r="K231" s="4">
        <f t="shared" ref="K231" si="216">K232+K233</f>
        <v>100</v>
      </c>
      <c r="L231" s="65"/>
      <c r="M231" s="65"/>
      <c r="N231" s="65"/>
      <c r="O231" s="56"/>
      <c r="P231" s="56"/>
      <c r="Q231" s="56"/>
      <c r="R231" s="56"/>
      <c r="S231" s="56"/>
      <c r="T231" s="56"/>
      <c r="U231" s="56"/>
      <c r="V231" s="56"/>
    </row>
    <row r="232" spans="1:22" s="63" customFormat="1" ht="25.5" customHeight="1" x14ac:dyDescent="0.25">
      <c r="A232" s="214"/>
      <c r="B232" s="215"/>
      <c r="C232" s="216"/>
      <c r="D232" s="120" t="s">
        <v>55</v>
      </c>
      <c r="E232" s="2">
        <f t="shared" si="186"/>
        <v>700</v>
      </c>
      <c r="F232" s="2">
        <v>200</v>
      </c>
      <c r="G232" s="2">
        <v>100</v>
      </c>
      <c r="H232" s="2">
        <v>0</v>
      </c>
      <c r="I232" s="2">
        <v>200</v>
      </c>
      <c r="J232" s="2">
        <v>200</v>
      </c>
      <c r="K232" s="2">
        <v>100</v>
      </c>
      <c r="L232" s="65"/>
      <c r="M232" s="65"/>
      <c r="N232" s="65"/>
      <c r="O232" s="56"/>
      <c r="P232" s="56"/>
      <c r="Q232" s="56"/>
      <c r="R232" s="56"/>
      <c r="S232" s="56"/>
      <c r="T232" s="56"/>
      <c r="U232" s="56"/>
      <c r="V232" s="56"/>
    </row>
    <row r="233" spans="1:22" s="63" customFormat="1" ht="26.25" customHeight="1" x14ac:dyDescent="0.25">
      <c r="A233" s="214"/>
      <c r="B233" s="215"/>
      <c r="C233" s="216"/>
      <c r="D233" s="120" t="s">
        <v>57</v>
      </c>
      <c r="E233" s="2">
        <f t="shared" si="186"/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65"/>
      <c r="M233" s="65"/>
      <c r="N233" s="65"/>
      <c r="O233" s="56"/>
      <c r="P233" s="56"/>
      <c r="Q233" s="56"/>
      <c r="R233" s="56"/>
      <c r="S233" s="56"/>
      <c r="T233" s="56"/>
      <c r="U233" s="56"/>
      <c r="V233" s="56"/>
    </row>
    <row r="234" spans="1:22" s="63" customFormat="1" ht="22.5" customHeight="1" x14ac:dyDescent="0.25">
      <c r="A234" s="214" t="s">
        <v>266</v>
      </c>
      <c r="B234" s="215" t="s">
        <v>267</v>
      </c>
      <c r="C234" s="216" t="s">
        <v>265</v>
      </c>
      <c r="D234" s="9" t="s">
        <v>54</v>
      </c>
      <c r="E234" s="4">
        <f t="shared" si="186"/>
        <v>2377</v>
      </c>
      <c r="F234" s="4">
        <f t="shared" ref="F234:J234" si="217">F235+F236</f>
        <v>965</v>
      </c>
      <c r="G234" s="4">
        <f t="shared" si="217"/>
        <v>174.5</v>
      </c>
      <c r="H234" s="4">
        <f t="shared" si="217"/>
        <v>303.89999999999998</v>
      </c>
      <c r="I234" s="4">
        <f t="shared" si="217"/>
        <v>293.60000000000002</v>
      </c>
      <c r="J234" s="4">
        <f t="shared" si="217"/>
        <v>640</v>
      </c>
      <c r="K234" s="4">
        <f t="shared" ref="K234" si="218">K235+K236</f>
        <v>640</v>
      </c>
      <c r="L234" s="65"/>
      <c r="M234" s="65"/>
      <c r="N234" s="65"/>
      <c r="O234" s="56"/>
      <c r="P234" s="56"/>
      <c r="Q234" s="56"/>
      <c r="R234" s="56"/>
      <c r="S234" s="56"/>
      <c r="T234" s="56"/>
      <c r="U234" s="56"/>
      <c r="V234" s="56"/>
    </row>
    <row r="235" spans="1:22" s="63" customFormat="1" ht="25.5" customHeight="1" x14ac:dyDescent="0.25">
      <c r="A235" s="214"/>
      <c r="B235" s="215"/>
      <c r="C235" s="216"/>
      <c r="D235" s="120" t="s">
        <v>55</v>
      </c>
      <c r="E235" s="2">
        <f t="shared" si="186"/>
        <v>2377</v>
      </c>
      <c r="F235" s="2">
        <v>965</v>
      </c>
      <c r="G235" s="2">
        <v>174.5</v>
      </c>
      <c r="H235" s="2">
        <v>303.89999999999998</v>
      </c>
      <c r="I235" s="2">
        <v>293.60000000000002</v>
      </c>
      <c r="J235" s="2">
        <v>640</v>
      </c>
      <c r="K235" s="2">
        <v>640</v>
      </c>
      <c r="L235" s="65"/>
      <c r="M235" s="65"/>
      <c r="N235" s="65"/>
      <c r="O235" s="56"/>
      <c r="P235" s="56"/>
      <c r="Q235" s="56"/>
      <c r="R235" s="56"/>
      <c r="S235" s="56"/>
      <c r="T235" s="56"/>
      <c r="U235" s="56"/>
      <c r="V235" s="56"/>
    </row>
    <row r="236" spans="1:22" s="63" customFormat="1" ht="26.25" customHeight="1" x14ac:dyDescent="0.25">
      <c r="A236" s="214"/>
      <c r="B236" s="215"/>
      <c r="C236" s="216"/>
      <c r="D236" s="120" t="s">
        <v>57</v>
      </c>
      <c r="E236" s="2">
        <f t="shared" si="186"/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65"/>
      <c r="M236" s="65"/>
      <c r="N236" s="65"/>
      <c r="O236" s="56"/>
      <c r="P236" s="56"/>
      <c r="Q236" s="56"/>
      <c r="R236" s="56"/>
      <c r="S236" s="56"/>
      <c r="T236" s="56"/>
      <c r="U236" s="56"/>
      <c r="V236" s="56"/>
    </row>
    <row r="237" spans="1:22" s="63" customFormat="1" ht="27.75" customHeight="1" x14ac:dyDescent="0.25">
      <c r="A237" s="214" t="s">
        <v>268</v>
      </c>
      <c r="B237" s="215" t="s">
        <v>269</v>
      </c>
      <c r="C237" s="216" t="s">
        <v>265</v>
      </c>
      <c r="D237" s="9" t="s">
        <v>54</v>
      </c>
      <c r="E237" s="4">
        <f t="shared" si="186"/>
        <v>14.4</v>
      </c>
      <c r="F237" s="4">
        <f t="shared" ref="F237:J237" si="219">F238+F239</f>
        <v>14.4</v>
      </c>
      <c r="G237" s="4">
        <f t="shared" si="219"/>
        <v>0</v>
      </c>
      <c r="H237" s="4">
        <f t="shared" si="219"/>
        <v>0</v>
      </c>
      <c r="I237" s="4">
        <f t="shared" si="219"/>
        <v>0</v>
      </c>
      <c r="J237" s="4">
        <f t="shared" si="219"/>
        <v>0</v>
      </c>
      <c r="K237" s="4">
        <f t="shared" ref="K237" si="220">K238+K239</f>
        <v>0</v>
      </c>
      <c r="L237" s="65"/>
      <c r="M237" s="65"/>
      <c r="N237" s="65"/>
      <c r="O237" s="56"/>
      <c r="P237" s="56"/>
      <c r="Q237" s="56"/>
      <c r="R237" s="56"/>
      <c r="S237" s="56"/>
      <c r="T237" s="56"/>
      <c r="U237" s="56"/>
      <c r="V237" s="56"/>
    </row>
    <row r="238" spans="1:22" s="63" customFormat="1" ht="27.75" customHeight="1" x14ac:dyDescent="0.25">
      <c r="A238" s="214"/>
      <c r="B238" s="215"/>
      <c r="C238" s="216"/>
      <c r="D238" s="120" t="s">
        <v>55</v>
      </c>
      <c r="E238" s="2">
        <f t="shared" si="186"/>
        <v>14.4</v>
      </c>
      <c r="F238" s="2">
        <v>14.4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65"/>
      <c r="M238" s="65"/>
      <c r="N238" s="65"/>
      <c r="O238" s="56"/>
      <c r="P238" s="56"/>
      <c r="Q238" s="56"/>
      <c r="R238" s="56"/>
      <c r="S238" s="56"/>
      <c r="T238" s="56"/>
      <c r="U238" s="56"/>
      <c r="V238" s="56"/>
    </row>
    <row r="239" spans="1:22" s="63" customFormat="1" ht="27.75" customHeight="1" x14ac:dyDescent="0.25">
      <c r="A239" s="214"/>
      <c r="B239" s="215"/>
      <c r="C239" s="216"/>
      <c r="D239" s="120" t="s">
        <v>57</v>
      </c>
      <c r="E239" s="2">
        <f t="shared" si="186"/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65"/>
      <c r="M239" s="65"/>
      <c r="N239" s="65"/>
      <c r="O239" s="56"/>
      <c r="P239" s="56"/>
      <c r="Q239" s="56"/>
      <c r="R239" s="56"/>
      <c r="S239" s="56"/>
      <c r="T239" s="56"/>
      <c r="U239" s="56"/>
      <c r="V239" s="56"/>
    </row>
    <row r="240" spans="1:22" s="63" customFormat="1" ht="22.5" customHeight="1" x14ac:dyDescent="0.25">
      <c r="A240" s="214" t="s">
        <v>270</v>
      </c>
      <c r="B240" s="215" t="s">
        <v>271</v>
      </c>
      <c r="C240" s="216" t="s">
        <v>265</v>
      </c>
      <c r="D240" s="9" t="s">
        <v>54</v>
      </c>
      <c r="E240" s="4">
        <f t="shared" si="186"/>
        <v>331132.01800000004</v>
      </c>
      <c r="F240" s="4">
        <f>F241+F242</f>
        <v>72409.817999999999</v>
      </c>
      <c r="G240" s="4">
        <f t="shared" ref="G240:J240" si="221">G241+G242</f>
        <v>69521.8</v>
      </c>
      <c r="H240" s="4">
        <f t="shared" si="221"/>
        <v>64602.200000000004</v>
      </c>
      <c r="I240" s="4">
        <f t="shared" si="221"/>
        <v>59927.7</v>
      </c>
      <c r="J240" s="4">
        <f t="shared" si="221"/>
        <v>64670.5</v>
      </c>
      <c r="K240" s="4">
        <f t="shared" ref="K240" si="222">K241+K242</f>
        <v>70407.100000000006</v>
      </c>
      <c r="L240" s="65"/>
      <c r="M240" s="65"/>
      <c r="N240" s="65"/>
      <c r="O240" s="56"/>
      <c r="P240" s="56"/>
      <c r="Q240" s="56"/>
      <c r="R240" s="56"/>
      <c r="S240" s="56"/>
      <c r="T240" s="56"/>
      <c r="U240" s="56"/>
      <c r="V240" s="56"/>
    </row>
    <row r="241" spans="1:22" s="63" customFormat="1" ht="21.75" customHeight="1" x14ac:dyDescent="0.25">
      <c r="A241" s="214"/>
      <c r="B241" s="215"/>
      <c r="C241" s="216"/>
      <c r="D241" s="120" t="s">
        <v>55</v>
      </c>
      <c r="E241" s="2">
        <f t="shared" si="186"/>
        <v>331132.01800000004</v>
      </c>
      <c r="F241" s="2">
        <f>49975.318+21935.7+498.8</f>
        <v>72409.817999999999</v>
      </c>
      <c r="G241" s="2">
        <f>427.4+20011.9+48878.11839+478.88161-174.5-100</f>
        <v>69521.8</v>
      </c>
      <c r="H241" s="2">
        <f>17289.5+46962.8+349.9</f>
        <v>64602.200000000004</v>
      </c>
      <c r="I241" s="2">
        <v>59927.7</v>
      </c>
      <c r="J241" s="2">
        <f>64670.5</f>
        <v>64670.5</v>
      </c>
      <c r="K241" s="2">
        <f>70407.1</f>
        <v>70407.100000000006</v>
      </c>
      <c r="L241" s="65"/>
      <c r="M241" s="65"/>
      <c r="N241" s="65"/>
      <c r="O241" s="56"/>
      <c r="P241" s="56"/>
      <c r="Q241" s="56"/>
      <c r="R241" s="56"/>
      <c r="S241" s="56"/>
      <c r="T241" s="56"/>
      <c r="U241" s="56"/>
      <c r="V241" s="56"/>
    </row>
    <row r="242" spans="1:22" s="63" customFormat="1" ht="24" customHeight="1" x14ac:dyDescent="0.25">
      <c r="A242" s="214"/>
      <c r="B242" s="215"/>
      <c r="C242" s="216"/>
      <c r="D242" s="120" t="s">
        <v>57</v>
      </c>
      <c r="E242" s="2">
        <f t="shared" si="186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65"/>
      <c r="M242" s="65"/>
      <c r="N242" s="65"/>
      <c r="O242" s="56"/>
      <c r="P242" s="56"/>
      <c r="Q242" s="56"/>
      <c r="R242" s="56"/>
      <c r="S242" s="56"/>
      <c r="T242" s="56"/>
      <c r="U242" s="56"/>
      <c r="V242" s="56"/>
    </row>
    <row r="243" spans="1:22" s="63" customFormat="1" ht="22.5" customHeight="1" x14ac:dyDescent="0.25">
      <c r="A243" s="214" t="s">
        <v>232</v>
      </c>
      <c r="B243" s="215" t="s">
        <v>273</v>
      </c>
      <c r="C243" s="216" t="s">
        <v>274</v>
      </c>
      <c r="D243" s="120" t="s">
        <v>54</v>
      </c>
      <c r="E243" s="4">
        <f t="shared" si="186"/>
        <v>96826.7</v>
      </c>
      <c r="F243" s="4">
        <f t="shared" ref="F243:J243" si="223">F244+F245</f>
        <v>17860</v>
      </c>
      <c r="G243" s="4">
        <f t="shared" si="223"/>
        <v>25966.7</v>
      </c>
      <c r="H243" s="4">
        <f t="shared" si="223"/>
        <v>23400</v>
      </c>
      <c r="I243" s="4">
        <f t="shared" si="223"/>
        <v>22200</v>
      </c>
      <c r="J243" s="4">
        <f t="shared" si="223"/>
        <v>7400</v>
      </c>
      <c r="K243" s="4">
        <f t="shared" ref="K243" si="224">K244+K245</f>
        <v>9250</v>
      </c>
      <c r="L243" s="65"/>
      <c r="M243" s="65"/>
      <c r="N243" s="65"/>
      <c r="O243" s="56"/>
      <c r="P243" s="56"/>
      <c r="Q243" s="56"/>
      <c r="R243" s="56"/>
      <c r="S243" s="56"/>
      <c r="T243" s="56"/>
      <c r="U243" s="56"/>
      <c r="V243" s="56"/>
    </row>
    <row r="244" spans="1:22" s="63" customFormat="1" ht="32.25" customHeight="1" x14ac:dyDescent="0.25">
      <c r="A244" s="214"/>
      <c r="B244" s="215"/>
      <c r="C244" s="216"/>
      <c r="D244" s="120" t="s">
        <v>55</v>
      </c>
      <c r="E244" s="2">
        <f t="shared" si="186"/>
        <v>96826.7</v>
      </c>
      <c r="F244" s="3">
        <v>17860</v>
      </c>
      <c r="G244" s="2">
        <f>567.2+25399.5</f>
        <v>25966.7</v>
      </c>
      <c r="H244" s="2">
        <v>23400</v>
      </c>
      <c r="I244" s="2">
        <v>22200</v>
      </c>
      <c r="J244" s="2">
        <v>7400</v>
      </c>
      <c r="K244" s="2">
        <v>9250</v>
      </c>
      <c r="L244" s="65"/>
      <c r="M244" s="65"/>
      <c r="N244" s="65"/>
      <c r="O244" s="56"/>
      <c r="P244" s="56"/>
      <c r="Q244" s="56"/>
      <c r="R244" s="56"/>
      <c r="S244" s="56"/>
      <c r="T244" s="56"/>
      <c r="U244" s="56"/>
      <c r="V244" s="56"/>
    </row>
    <row r="245" spans="1:22" s="63" customFormat="1" ht="27.75" customHeight="1" x14ac:dyDescent="0.25">
      <c r="A245" s="214"/>
      <c r="B245" s="215"/>
      <c r="C245" s="216"/>
      <c r="D245" s="120" t="s">
        <v>57</v>
      </c>
      <c r="E245" s="2">
        <f t="shared" si="186"/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65"/>
      <c r="M245" s="65"/>
      <c r="N245" s="65"/>
      <c r="O245" s="56"/>
      <c r="P245" s="56"/>
      <c r="Q245" s="56"/>
      <c r="R245" s="56"/>
      <c r="S245" s="56"/>
      <c r="T245" s="56"/>
      <c r="U245" s="56"/>
      <c r="V245" s="56"/>
    </row>
    <row r="246" spans="1:22" s="63" customFormat="1" ht="36" customHeight="1" x14ac:dyDescent="0.25">
      <c r="A246" s="214" t="s">
        <v>391</v>
      </c>
      <c r="B246" s="215" t="s">
        <v>392</v>
      </c>
      <c r="C246" s="216" t="s">
        <v>265</v>
      </c>
      <c r="D246" s="120" t="s">
        <v>54</v>
      </c>
      <c r="E246" s="4">
        <f t="shared" ref="E246:E248" si="225">F246++G246+H246+I246+J246</f>
        <v>800</v>
      </c>
      <c r="F246" s="4">
        <f t="shared" ref="F246:J246" si="226">F247+F248</f>
        <v>0</v>
      </c>
      <c r="G246" s="4">
        <f t="shared" si="226"/>
        <v>0</v>
      </c>
      <c r="H246" s="4">
        <f t="shared" si="226"/>
        <v>0</v>
      </c>
      <c r="I246" s="4">
        <f t="shared" si="226"/>
        <v>400</v>
      </c>
      <c r="J246" s="4">
        <f t="shared" si="226"/>
        <v>400</v>
      </c>
      <c r="K246" s="4">
        <f t="shared" ref="K246" si="227">K247+K248</f>
        <v>400</v>
      </c>
      <c r="L246" s="65"/>
      <c r="M246" s="65"/>
      <c r="N246" s="65"/>
      <c r="O246" s="56"/>
      <c r="P246" s="56"/>
      <c r="Q246" s="56"/>
      <c r="R246" s="56"/>
      <c r="S246" s="56"/>
      <c r="T246" s="56"/>
      <c r="U246" s="56"/>
      <c r="V246" s="56"/>
    </row>
    <row r="247" spans="1:22" s="63" customFormat="1" ht="34.5" customHeight="1" x14ac:dyDescent="0.25">
      <c r="A247" s="214"/>
      <c r="B247" s="215"/>
      <c r="C247" s="216"/>
      <c r="D247" s="120" t="s">
        <v>55</v>
      </c>
      <c r="E247" s="2">
        <f>F247++G247+H247+I247+J247</f>
        <v>800</v>
      </c>
      <c r="F247" s="3">
        <v>0</v>
      </c>
      <c r="G247" s="2">
        <v>0</v>
      </c>
      <c r="H247" s="2">
        <v>0</v>
      </c>
      <c r="I247" s="2">
        <v>400</v>
      </c>
      <c r="J247" s="2">
        <v>400</v>
      </c>
      <c r="K247" s="2">
        <v>400</v>
      </c>
      <c r="L247" s="65"/>
      <c r="M247" s="65"/>
      <c r="N247" s="65"/>
      <c r="O247" s="56"/>
      <c r="P247" s="56"/>
      <c r="Q247" s="56"/>
      <c r="R247" s="56"/>
      <c r="S247" s="56"/>
      <c r="T247" s="56"/>
      <c r="U247" s="56"/>
      <c r="V247" s="56"/>
    </row>
    <row r="248" spans="1:22" s="63" customFormat="1" ht="37.5" customHeight="1" x14ac:dyDescent="0.25">
      <c r="A248" s="214"/>
      <c r="B248" s="215"/>
      <c r="C248" s="216"/>
      <c r="D248" s="120" t="s">
        <v>57</v>
      </c>
      <c r="E248" s="2">
        <f t="shared" si="225"/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114"/>
      <c r="M248" s="65"/>
      <c r="N248" s="65"/>
      <c r="O248" s="56"/>
      <c r="P248" s="56"/>
      <c r="Q248" s="56"/>
      <c r="R248" s="56"/>
      <c r="S248" s="56"/>
      <c r="T248" s="56"/>
      <c r="U248" s="56"/>
      <c r="V248" s="56"/>
    </row>
    <row r="249" spans="1:22" s="110" customFormat="1" ht="25.5" customHeight="1" x14ac:dyDescent="0.25">
      <c r="A249" s="242" t="s">
        <v>275</v>
      </c>
      <c r="B249" s="243" t="s">
        <v>276</v>
      </c>
      <c r="C249" s="243"/>
      <c r="D249" s="131" t="s">
        <v>54</v>
      </c>
      <c r="E249" s="107">
        <f t="shared" si="186"/>
        <v>444982.02115000004</v>
      </c>
      <c r="F249" s="107">
        <f>F250+F252+F251</f>
        <v>89387.343810000006</v>
      </c>
      <c r="G249" s="107">
        <f>G250+G252+G251</f>
        <v>88790.620469999994</v>
      </c>
      <c r="H249" s="107">
        <f t="shared" ref="H249:J249" si="228">H250+H252+H251</f>
        <v>100398.67787</v>
      </c>
      <c r="I249" s="107">
        <f t="shared" si="228"/>
        <v>103643.97900000001</v>
      </c>
      <c r="J249" s="107">
        <f t="shared" si="228"/>
        <v>62761.4</v>
      </c>
      <c r="K249" s="107">
        <f t="shared" ref="K249" si="229">K250+K252+K251</f>
        <v>61892.2</v>
      </c>
      <c r="L249" s="108"/>
      <c r="M249" s="109"/>
      <c r="N249" s="109"/>
      <c r="P249" s="116">
        <f>73553.4-J249</f>
        <v>10791.999999999993</v>
      </c>
    </row>
    <row r="250" spans="1:22" s="110" customFormat="1" ht="32.25" customHeight="1" x14ac:dyDescent="0.25">
      <c r="A250" s="242"/>
      <c r="B250" s="243"/>
      <c r="C250" s="243"/>
      <c r="D250" s="131" t="s">
        <v>55</v>
      </c>
      <c r="E250" s="107">
        <f t="shared" si="186"/>
        <v>21978.800000000003</v>
      </c>
      <c r="F250" s="107">
        <f>F254+F283</f>
        <v>3604.3</v>
      </c>
      <c r="G250" s="107">
        <f t="shared" ref="G250:J250" si="230">G254+G283</f>
        <v>4505.0000000000009</v>
      </c>
      <c r="H250" s="107">
        <f t="shared" si="230"/>
        <v>3972.8</v>
      </c>
      <c r="I250" s="107">
        <f t="shared" si="230"/>
        <v>3941.8</v>
      </c>
      <c r="J250" s="107">
        <f t="shared" si="230"/>
        <v>5954.9000000000005</v>
      </c>
      <c r="K250" s="107">
        <f t="shared" ref="K250" si="231">K254+K283</f>
        <v>6088.7000000000007</v>
      </c>
      <c r="L250" s="109"/>
      <c r="M250" s="109"/>
      <c r="N250" s="109"/>
    </row>
    <row r="251" spans="1:22" s="110" customFormat="1" ht="32.25" customHeight="1" x14ac:dyDescent="0.25">
      <c r="A251" s="242"/>
      <c r="B251" s="243"/>
      <c r="C251" s="243"/>
      <c r="D251" s="131" t="s">
        <v>56</v>
      </c>
      <c r="E251" s="107">
        <f t="shared" si="186"/>
        <v>51220.2</v>
      </c>
      <c r="F251" s="107">
        <f>F255</f>
        <v>10686.8</v>
      </c>
      <c r="G251" s="107">
        <f t="shared" ref="G251:J251" si="232">G255</f>
        <v>9808.9</v>
      </c>
      <c r="H251" s="107">
        <f t="shared" si="232"/>
        <v>10241.5</v>
      </c>
      <c r="I251" s="107">
        <f t="shared" si="232"/>
        <v>10241.5</v>
      </c>
      <c r="J251" s="107">
        <f t="shared" si="232"/>
        <v>10241.5</v>
      </c>
      <c r="K251" s="107">
        <f t="shared" ref="K251" si="233">K255</f>
        <v>10241.5</v>
      </c>
      <c r="L251" s="109"/>
      <c r="M251" s="109"/>
      <c r="N251" s="109"/>
    </row>
    <row r="252" spans="1:22" s="110" customFormat="1" ht="32.25" customHeight="1" x14ac:dyDescent="0.25">
      <c r="A252" s="242"/>
      <c r="B252" s="243"/>
      <c r="C252" s="243"/>
      <c r="D252" s="131" t="s">
        <v>57</v>
      </c>
      <c r="E252" s="107">
        <f t="shared" si="186"/>
        <v>371783.02115000004</v>
      </c>
      <c r="F252" s="107">
        <f>F256+F284+F296+F302</f>
        <v>75096.24381</v>
      </c>
      <c r="G252" s="107">
        <f t="shared" ref="G252:J252" si="234">G256+G284+G296+G302</f>
        <v>74476.72047</v>
      </c>
      <c r="H252" s="107">
        <f t="shared" si="234"/>
        <v>86184.377869999997</v>
      </c>
      <c r="I252" s="107">
        <f t="shared" si="234"/>
        <v>89460.679000000004</v>
      </c>
      <c r="J252" s="107">
        <f t="shared" si="234"/>
        <v>46565</v>
      </c>
      <c r="K252" s="107">
        <f t="shared" ref="K252" si="235">K256+K284+K296+K302</f>
        <v>45562</v>
      </c>
      <c r="L252" s="109"/>
      <c r="M252" s="109"/>
      <c r="N252" s="109"/>
    </row>
    <row r="253" spans="1:22" s="105" customFormat="1" ht="29.25" customHeight="1" x14ac:dyDescent="0.25">
      <c r="A253" s="244" t="s">
        <v>59</v>
      </c>
      <c r="B253" s="245" t="s">
        <v>277</v>
      </c>
      <c r="C253" s="245"/>
      <c r="D253" s="130" t="s">
        <v>54</v>
      </c>
      <c r="E253" s="111">
        <f t="shared" si="186"/>
        <v>89478.562449999998</v>
      </c>
      <c r="F253" s="111">
        <f>F254+F256+F255</f>
        <v>19650.463739999999</v>
      </c>
      <c r="G253" s="111">
        <f t="shared" ref="G253:J253" si="236">G254+G256+G255</f>
        <v>16093.223410000001</v>
      </c>
      <c r="H253" s="111">
        <f t="shared" si="236"/>
        <v>17970.975299999998</v>
      </c>
      <c r="I253" s="111">
        <f t="shared" si="236"/>
        <v>17619.3</v>
      </c>
      <c r="J253" s="111">
        <f t="shared" si="236"/>
        <v>18144.599999999999</v>
      </c>
      <c r="K253" s="111">
        <f t="shared" ref="K253" si="237">K254+K256+K255</f>
        <v>17273.7</v>
      </c>
      <c r="L253" s="103"/>
      <c r="M253" s="104"/>
      <c r="N253" s="104"/>
    </row>
    <row r="254" spans="1:22" s="105" customFormat="1" ht="21.75" customHeight="1" x14ac:dyDescent="0.25">
      <c r="A254" s="244"/>
      <c r="B254" s="245"/>
      <c r="C254" s="245"/>
      <c r="D254" s="112" t="s">
        <v>55</v>
      </c>
      <c r="E254" s="113">
        <f t="shared" si="186"/>
        <v>21281.1</v>
      </c>
      <c r="F254" s="113">
        <f>F258+F270+F273+F276</f>
        <v>3537.8</v>
      </c>
      <c r="G254" s="113">
        <f>G258+G270+G273+G276</f>
        <v>4359.4000000000005</v>
      </c>
      <c r="H254" s="113">
        <f t="shared" ref="H254:J254" si="238">H258+H270+H273+H276</f>
        <v>3813</v>
      </c>
      <c r="I254" s="113">
        <f t="shared" si="238"/>
        <v>3767.8</v>
      </c>
      <c r="J254" s="113">
        <f t="shared" si="238"/>
        <v>5803.1</v>
      </c>
      <c r="K254" s="113">
        <f t="shared" ref="K254" si="239">K258+K270+K273+K276</f>
        <v>5932.2000000000007</v>
      </c>
      <c r="L254" s="104"/>
      <c r="M254" s="104"/>
      <c r="N254" s="104"/>
    </row>
    <row r="255" spans="1:22" s="105" customFormat="1" ht="21.75" customHeight="1" x14ac:dyDescent="0.25">
      <c r="A255" s="244"/>
      <c r="B255" s="245"/>
      <c r="C255" s="245"/>
      <c r="D255" s="112" t="s">
        <v>56</v>
      </c>
      <c r="E255" s="113">
        <f t="shared" si="186"/>
        <v>51220.2</v>
      </c>
      <c r="F255" s="113">
        <f>F280</f>
        <v>10686.8</v>
      </c>
      <c r="G255" s="113">
        <f t="shared" ref="G255:J255" si="240">G280</f>
        <v>9808.9</v>
      </c>
      <c r="H255" s="113">
        <f t="shared" si="240"/>
        <v>10241.5</v>
      </c>
      <c r="I255" s="113">
        <f t="shared" si="240"/>
        <v>10241.5</v>
      </c>
      <c r="J255" s="113">
        <f t="shared" si="240"/>
        <v>10241.5</v>
      </c>
      <c r="K255" s="113">
        <f t="shared" ref="K255" si="241">K280</f>
        <v>10241.5</v>
      </c>
      <c r="L255" s="104"/>
      <c r="M255" s="104"/>
      <c r="N255" s="104"/>
    </row>
    <row r="256" spans="1:22" s="105" customFormat="1" ht="33" customHeight="1" x14ac:dyDescent="0.25">
      <c r="A256" s="244"/>
      <c r="B256" s="245"/>
      <c r="C256" s="245"/>
      <c r="D256" s="112" t="s">
        <v>57</v>
      </c>
      <c r="E256" s="113">
        <f t="shared" si="186"/>
        <v>16977.262450000002</v>
      </c>
      <c r="F256" s="113">
        <f>F259+F265+F268+F271+F274+F277+F279+F281</f>
        <v>5425.8637399999998</v>
      </c>
      <c r="G256" s="113">
        <f>G259+G271+G274</f>
        <v>1924.9234100000001</v>
      </c>
      <c r="H256" s="113">
        <f>H259+H271+H274</f>
        <v>3916.4753000000001</v>
      </c>
      <c r="I256" s="113">
        <f>I259+I271+I274</f>
        <v>3610</v>
      </c>
      <c r="J256" s="113">
        <f>J259+J271+J274</f>
        <v>2100</v>
      </c>
      <c r="K256" s="113">
        <f>K259+K271+K274</f>
        <v>1100</v>
      </c>
      <c r="L256" s="104"/>
      <c r="M256" s="104"/>
      <c r="N256" s="104"/>
    </row>
    <row r="257" spans="1:14" s="56" customFormat="1" ht="27" customHeight="1" x14ac:dyDescent="0.25">
      <c r="A257" s="214" t="s">
        <v>61</v>
      </c>
      <c r="B257" s="217" t="s">
        <v>282</v>
      </c>
      <c r="C257" s="217"/>
      <c r="D257" s="9" t="s">
        <v>54</v>
      </c>
      <c r="E257" s="4">
        <f t="shared" si="186"/>
        <v>20179.196769999995</v>
      </c>
      <c r="F257" s="5">
        <f>F258+F259</f>
        <v>5808.3612999999996</v>
      </c>
      <c r="G257" s="4">
        <f>G258+G259</f>
        <v>2619.6663699999999</v>
      </c>
      <c r="H257" s="4">
        <f t="shared" ref="H257:I257" si="242">H258+H259</f>
        <v>4535.1691000000001</v>
      </c>
      <c r="I257" s="4">
        <f t="shared" si="242"/>
        <v>4429.3999999999996</v>
      </c>
      <c r="J257" s="4">
        <f>J258+J259</f>
        <v>2786.6</v>
      </c>
      <c r="K257" s="4">
        <f>K258+K259</f>
        <v>1788</v>
      </c>
      <c r="L257" s="65"/>
      <c r="M257" s="65"/>
      <c r="N257" s="65"/>
    </row>
    <row r="258" spans="1:14" s="56" customFormat="1" ht="27.75" customHeight="1" x14ac:dyDescent="0.25">
      <c r="A258" s="214"/>
      <c r="B258" s="217"/>
      <c r="C258" s="217"/>
      <c r="D258" s="120" t="s">
        <v>55</v>
      </c>
      <c r="E258" s="2">
        <f t="shared" si="186"/>
        <v>3610.5</v>
      </c>
      <c r="F258" s="2">
        <f>F261+F264+F267</f>
        <v>432.9</v>
      </c>
      <c r="G258" s="2">
        <f>G261+G264+G267</f>
        <v>782.6</v>
      </c>
      <c r="H258" s="2">
        <f t="shared" ref="H258:J258" si="243">H261+H264+H267</f>
        <v>689</v>
      </c>
      <c r="I258" s="2">
        <f t="shared" si="243"/>
        <v>919.40000000000009</v>
      </c>
      <c r="J258" s="2">
        <f t="shared" si="243"/>
        <v>786.6</v>
      </c>
      <c r="K258" s="2">
        <f t="shared" ref="K258" si="244">K261+K264+K267</f>
        <v>788</v>
      </c>
      <c r="L258" s="65"/>
      <c r="M258" s="65"/>
      <c r="N258" s="65"/>
    </row>
    <row r="259" spans="1:14" s="56" customFormat="1" ht="24" customHeight="1" x14ac:dyDescent="0.25">
      <c r="A259" s="214"/>
      <c r="B259" s="217"/>
      <c r="C259" s="217"/>
      <c r="D259" s="120" t="s">
        <v>57</v>
      </c>
      <c r="E259" s="2">
        <f t="shared" si="186"/>
        <v>16568.696769999999</v>
      </c>
      <c r="F259" s="2">
        <f>F262+F268</f>
        <v>5375.4612999999999</v>
      </c>
      <c r="G259" s="2">
        <f>G262+G268</f>
        <v>1837.06637</v>
      </c>
      <c r="H259" s="2">
        <f t="shared" ref="H259:J259" si="245">H262+H268</f>
        <v>3846.1691000000001</v>
      </c>
      <c r="I259" s="2">
        <f t="shared" si="245"/>
        <v>3510</v>
      </c>
      <c r="J259" s="2">
        <f t="shared" si="245"/>
        <v>2000</v>
      </c>
      <c r="K259" s="2">
        <f t="shared" ref="K259" si="246">K262+K268</f>
        <v>1000</v>
      </c>
      <c r="L259" s="65"/>
      <c r="M259" s="65"/>
      <c r="N259" s="65"/>
    </row>
    <row r="260" spans="1:14" s="56" customFormat="1" ht="27" customHeight="1" x14ac:dyDescent="0.25">
      <c r="A260" s="214" t="s">
        <v>393</v>
      </c>
      <c r="B260" s="215" t="s">
        <v>282</v>
      </c>
      <c r="C260" s="216" t="s">
        <v>283</v>
      </c>
      <c r="D260" s="9" t="s">
        <v>54</v>
      </c>
      <c r="E260" s="4">
        <f t="shared" ref="E260:E299" si="247">F260++G260+H260+I260+J260</f>
        <v>16568.696769999999</v>
      </c>
      <c r="F260" s="4">
        <f t="shared" ref="F260:J260" si="248">F261+F262</f>
        <v>5375.4612999999999</v>
      </c>
      <c r="G260" s="4">
        <f>G261+G262</f>
        <v>1837.06637</v>
      </c>
      <c r="H260" s="4">
        <f>H261+H262</f>
        <v>3846.1691000000001</v>
      </c>
      <c r="I260" s="4">
        <f t="shared" si="248"/>
        <v>3510</v>
      </c>
      <c r="J260" s="4">
        <f t="shared" si="248"/>
        <v>2000</v>
      </c>
      <c r="K260" s="4">
        <f t="shared" ref="K260" si="249">K261+K262</f>
        <v>1000</v>
      </c>
      <c r="L260" s="65"/>
      <c r="M260" s="65"/>
      <c r="N260" s="65"/>
    </row>
    <row r="261" spans="1:14" s="56" customFormat="1" ht="27.75" customHeight="1" x14ac:dyDescent="0.25">
      <c r="A261" s="214"/>
      <c r="B261" s="215"/>
      <c r="C261" s="216"/>
      <c r="D261" s="120" t="s">
        <v>55</v>
      </c>
      <c r="E261" s="2">
        <f t="shared" si="247"/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65"/>
      <c r="M261" s="65"/>
      <c r="N261" s="65"/>
    </row>
    <row r="262" spans="1:14" s="56" customFormat="1" ht="24" customHeight="1" x14ac:dyDescent="0.25">
      <c r="A262" s="214"/>
      <c r="B262" s="215"/>
      <c r="C262" s="216"/>
      <c r="D262" s="120" t="s">
        <v>57</v>
      </c>
      <c r="E262" s="2">
        <f t="shared" si="247"/>
        <v>16568.696769999999</v>
      </c>
      <c r="F262" s="2">
        <f>5425.86374-50.40244</f>
        <v>5375.4612999999999</v>
      </c>
      <c r="G262" s="2">
        <f>675.50251+1161.56386</f>
        <v>1837.06637</v>
      </c>
      <c r="H262" s="2">
        <v>3846.1691000000001</v>
      </c>
      <c r="I262" s="2">
        <v>3510</v>
      </c>
      <c r="J262" s="2">
        <v>2000</v>
      </c>
      <c r="K262" s="2">
        <v>1000</v>
      </c>
      <c r="L262" s="65"/>
      <c r="M262" s="65"/>
      <c r="N262" s="65"/>
    </row>
    <row r="263" spans="1:14" s="56" customFormat="1" ht="27" customHeight="1" x14ac:dyDescent="0.25">
      <c r="A263" s="214" t="s">
        <v>394</v>
      </c>
      <c r="B263" s="215" t="s">
        <v>285</v>
      </c>
      <c r="C263" s="216" t="s">
        <v>283</v>
      </c>
      <c r="D263" s="9" t="s">
        <v>54</v>
      </c>
      <c r="E263" s="4">
        <f t="shared" si="247"/>
        <v>3063.8</v>
      </c>
      <c r="F263" s="4">
        <f t="shared" ref="F263:J263" si="250">F264+F265</f>
        <v>397.5</v>
      </c>
      <c r="G263" s="4">
        <f t="shared" si="250"/>
        <v>727.4</v>
      </c>
      <c r="H263" s="4">
        <f t="shared" si="250"/>
        <v>581.70000000000005</v>
      </c>
      <c r="I263" s="4">
        <f t="shared" si="250"/>
        <v>678.6</v>
      </c>
      <c r="J263" s="4">
        <f t="shared" si="250"/>
        <v>678.6</v>
      </c>
      <c r="K263" s="4">
        <f t="shared" ref="K263" si="251">K264+K265</f>
        <v>678.6</v>
      </c>
      <c r="L263" s="65"/>
      <c r="M263" s="65"/>
      <c r="N263" s="65"/>
    </row>
    <row r="264" spans="1:14" s="56" customFormat="1" ht="27.75" customHeight="1" x14ac:dyDescent="0.25">
      <c r="A264" s="214"/>
      <c r="B264" s="215"/>
      <c r="C264" s="216"/>
      <c r="D264" s="120" t="s">
        <v>55</v>
      </c>
      <c r="E264" s="2">
        <f t="shared" si="247"/>
        <v>3063.8</v>
      </c>
      <c r="F264" s="2">
        <v>397.5</v>
      </c>
      <c r="G264" s="2">
        <v>727.4</v>
      </c>
      <c r="H264" s="2">
        <v>581.70000000000005</v>
      </c>
      <c r="I264" s="2">
        <v>678.6</v>
      </c>
      <c r="J264" s="2">
        <v>678.6</v>
      </c>
      <c r="K264" s="2">
        <v>678.6</v>
      </c>
      <c r="L264" s="65" t="s">
        <v>395</v>
      </c>
      <c r="M264" s="65"/>
      <c r="N264" s="65"/>
    </row>
    <row r="265" spans="1:14" s="56" customFormat="1" ht="24" customHeight="1" x14ac:dyDescent="0.25">
      <c r="A265" s="214"/>
      <c r="B265" s="215"/>
      <c r="C265" s="216"/>
      <c r="D265" s="120" t="s">
        <v>57</v>
      </c>
      <c r="E265" s="2">
        <f t="shared" si="247"/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65"/>
      <c r="M265" s="65"/>
      <c r="N265" s="65"/>
    </row>
    <row r="266" spans="1:14" s="56" customFormat="1" ht="27" customHeight="1" x14ac:dyDescent="0.25">
      <c r="A266" s="214" t="s">
        <v>284</v>
      </c>
      <c r="B266" s="215" t="s">
        <v>287</v>
      </c>
      <c r="C266" s="216" t="s">
        <v>283</v>
      </c>
      <c r="D266" s="9" t="s">
        <v>54</v>
      </c>
      <c r="E266" s="4">
        <f t="shared" si="247"/>
        <v>546.70000000000005</v>
      </c>
      <c r="F266" s="4">
        <f t="shared" ref="F266:J266" si="252">F267+F268</f>
        <v>35.4</v>
      </c>
      <c r="G266" s="4">
        <f t="shared" si="252"/>
        <v>55.2</v>
      </c>
      <c r="H266" s="4">
        <f t="shared" si="252"/>
        <v>107.3</v>
      </c>
      <c r="I266" s="4">
        <f t="shared" si="252"/>
        <v>240.8</v>
      </c>
      <c r="J266" s="4">
        <f t="shared" si="252"/>
        <v>108</v>
      </c>
      <c r="K266" s="4">
        <f t="shared" ref="K266" si="253">K267+K268</f>
        <v>109.4</v>
      </c>
      <c r="L266" s="65"/>
      <c r="M266" s="65"/>
      <c r="N266" s="65"/>
    </row>
    <row r="267" spans="1:14" s="56" customFormat="1" ht="27.75" customHeight="1" x14ac:dyDescent="0.25">
      <c r="A267" s="214"/>
      <c r="B267" s="215"/>
      <c r="C267" s="216"/>
      <c r="D267" s="120" t="s">
        <v>55</v>
      </c>
      <c r="E267" s="2">
        <f t="shared" si="247"/>
        <v>546.70000000000005</v>
      </c>
      <c r="F267" s="2">
        <v>35.4</v>
      </c>
      <c r="G267" s="2">
        <v>55.2</v>
      </c>
      <c r="H267" s="2">
        <v>107.3</v>
      </c>
      <c r="I267" s="2">
        <v>240.8</v>
      </c>
      <c r="J267" s="2">
        <v>108</v>
      </c>
      <c r="K267" s="2">
        <v>109.4</v>
      </c>
      <c r="L267" s="65"/>
      <c r="M267" s="65"/>
      <c r="N267" s="65"/>
    </row>
    <row r="268" spans="1:14" s="56" customFormat="1" ht="24" customHeight="1" x14ac:dyDescent="0.25">
      <c r="A268" s="214"/>
      <c r="B268" s="215"/>
      <c r="C268" s="216"/>
      <c r="D268" s="120" t="s">
        <v>57</v>
      </c>
      <c r="E268" s="2">
        <f t="shared" si="247"/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65"/>
      <c r="M268" s="65"/>
      <c r="N268" s="65"/>
    </row>
    <row r="269" spans="1:14" s="56" customFormat="1" ht="26.25" customHeight="1" x14ac:dyDescent="0.25">
      <c r="A269" s="214" t="s">
        <v>64</v>
      </c>
      <c r="B269" s="217" t="s">
        <v>288</v>
      </c>
      <c r="C269" s="216" t="s">
        <v>162</v>
      </c>
      <c r="D269" s="9" t="s">
        <v>54</v>
      </c>
      <c r="E269" s="4">
        <f t="shared" si="247"/>
        <v>16595.06568</v>
      </c>
      <c r="F269" s="5">
        <f>F270+F271</f>
        <v>2951.20244</v>
      </c>
      <c r="G269" s="4">
        <f t="shared" ref="G269:H269" si="254">G270+G271</f>
        <v>3402.8570399999999</v>
      </c>
      <c r="H269" s="4">
        <f t="shared" si="254"/>
        <v>2874.3062</v>
      </c>
      <c r="I269" s="4">
        <f>I270+I271</f>
        <v>2599.3000000000002</v>
      </c>
      <c r="J269" s="4">
        <f>J270+J271</f>
        <v>4767.3999999999996</v>
      </c>
      <c r="K269" s="4">
        <f>K270+K271</f>
        <v>4895.1000000000004</v>
      </c>
      <c r="L269" s="66"/>
      <c r="M269" s="65"/>
      <c r="N269" s="65"/>
    </row>
    <row r="270" spans="1:14" s="56" customFormat="1" ht="23.25" customHeight="1" x14ac:dyDescent="0.25">
      <c r="A270" s="214"/>
      <c r="B270" s="217"/>
      <c r="C270" s="216"/>
      <c r="D270" s="120" t="s">
        <v>55</v>
      </c>
      <c r="E270" s="2">
        <f t="shared" si="247"/>
        <v>16186.499999999998</v>
      </c>
      <c r="F270" s="2">
        <v>2900.8</v>
      </c>
      <c r="G270" s="2">
        <v>3315</v>
      </c>
      <c r="H270" s="2">
        <v>2804</v>
      </c>
      <c r="I270" s="2">
        <v>2499.3000000000002</v>
      </c>
      <c r="J270" s="2">
        <v>4667.3999999999996</v>
      </c>
      <c r="K270" s="2">
        <v>4795.1000000000004</v>
      </c>
      <c r="L270" s="65"/>
      <c r="M270" s="65"/>
      <c r="N270" s="65"/>
    </row>
    <row r="271" spans="1:14" s="56" customFormat="1" ht="21" customHeight="1" x14ac:dyDescent="0.25">
      <c r="A271" s="214"/>
      <c r="B271" s="217"/>
      <c r="C271" s="216"/>
      <c r="D271" s="120" t="s">
        <v>57</v>
      </c>
      <c r="E271" s="2">
        <f t="shared" si="247"/>
        <v>408.56567999999999</v>
      </c>
      <c r="F271" s="2">
        <v>50.402439999999999</v>
      </c>
      <c r="G271" s="2">
        <v>87.857039999999998</v>
      </c>
      <c r="H271" s="2">
        <v>70.306200000000004</v>
      </c>
      <c r="I271" s="2">
        <v>100</v>
      </c>
      <c r="J271" s="2">
        <v>100</v>
      </c>
      <c r="K271" s="2">
        <v>100</v>
      </c>
      <c r="L271" s="65"/>
      <c r="M271" s="65"/>
      <c r="N271" s="65"/>
    </row>
    <row r="272" spans="1:14" s="56" customFormat="1" ht="33" customHeight="1" x14ac:dyDescent="0.25">
      <c r="A272" s="214" t="s">
        <v>66</v>
      </c>
      <c r="B272" s="215" t="s">
        <v>396</v>
      </c>
      <c r="C272" s="216" t="s">
        <v>294</v>
      </c>
      <c r="D272" s="9" t="s">
        <v>54</v>
      </c>
      <c r="E272" s="4">
        <f t="shared" si="247"/>
        <v>29.5</v>
      </c>
      <c r="F272" s="5">
        <f t="shared" ref="F272:I272" si="255">F273+F274</f>
        <v>29.5</v>
      </c>
      <c r="G272" s="4">
        <f t="shared" si="255"/>
        <v>0</v>
      </c>
      <c r="H272" s="4">
        <f>H273+H274</f>
        <v>0</v>
      </c>
      <c r="I272" s="4">
        <f t="shared" si="255"/>
        <v>0</v>
      </c>
      <c r="J272" s="4">
        <f>J273+J274</f>
        <v>0</v>
      </c>
      <c r="K272" s="4">
        <f>K273+K274</f>
        <v>0</v>
      </c>
      <c r="L272" s="65"/>
      <c r="M272" s="65"/>
      <c r="N272" s="65"/>
    </row>
    <row r="273" spans="1:14" s="56" customFormat="1" ht="33" customHeight="1" x14ac:dyDescent="0.25">
      <c r="A273" s="214"/>
      <c r="B273" s="215"/>
      <c r="C273" s="216"/>
      <c r="D273" s="120" t="s">
        <v>55</v>
      </c>
      <c r="E273" s="2">
        <f t="shared" si="247"/>
        <v>29.5</v>
      </c>
      <c r="F273" s="2">
        <v>29.5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65"/>
      <c r="M273" s="65"/>
      <c r="N273" s="65"/>
    </row>
    <row r="274" spans="1:14" s="56" customFormat="1" ht="33" customHeight="1" x14ac:dyDescent="0.25">
      <c r="A274" s="214"/>
      <c r="B274" s="215"/>
      <c r="C274" s="216"/>
      <c r="D274" s="120" t="s">
        <v>57</v>
      </c>
      <c r="E274" s="2">
        <f t="shared" si="247"/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65"/>
      <c r="M274" s="65"/>
      <c r="N274" s="65"/>
    </row>
    <row r="275" spans="1:14" s="56" customFormat="1" ht="30" customHeight="1" x14ac:dyDescent="0.25">
      <c r="A275" s="214" t="s">
        <v>300</v>
      </c>
      <c r="B275" s="215" t="s">
        <v>397</v>
      </c>
      <c r="C275" s="216" t="s">
        <v>299</v>
      </c>
      <c r="D275" s="9" t="s">
        <v>54</v>
      </c>
      <c r="E275" s="4">
        <f t="shared" si="247"/>
        <v>1454.6</v>
      </c>
      <c r="F275" s="4">
        <f t="shared" ref="F275:J275" si="256">F276+F277</f>
        <v>174.6</v>
      </c>
      <c r="G275" s="4">
        <f t="shared" si="256"/>
        <v>261.8</v>
      </c>
      <c r="H275" s="4">
        <f t="shared" si="256"/>
        <v>320</v>
      </c>
      <c r="I275" s="4">
        <f t="shared" si="256"/>
        <v>349.1</v>
      </c>
      <c r="J275" s="4">
        <f t="shared" si="256"/>
        <v>349.1</v>
      </c>
      <c r="K275" s="4">
        <f t="shared" ref="K275" si="257">K276+K277</f>
        <v>349.1</v>
      </c>
      <c r="L275" s="65"/>
      <c r="M275" s="65"/>
      <c r="N275" s="65"/>
    </row>
    <row r="276" spans="1:14" s="56" customFormat="1" ht="30" customHeight="1" x14ac:dyDescent="0.25">
      <c r="A276" s="214"/>
      <c r="B276" s="215"/>
      <c r="C276" s="216"/>
      <c r="D276" s="120" t="s">
        <v>55</v>
      </c>
      <c r="E276" s="2">
        <f t="shared" si="247"/>
        <v>1454.6</v>
      </c>
      <c r="F276" s="2">
        <v>174.6</v>
      </c>
      <c r="G276" s="2">
        <v>261.8</v>
      </c>
      <c r="H276" s="2">
        <v>320</v>
      </c>
      <c r="I276" s="2">
        <v>349.1</v>
      </c>
      <c r="J276" s="2">
        <v>349.1</v>
      </c>
      <c r="K276" s="2">
        <v>349.1</v>
      </c>
      <c r="L276" s="65"/>
      <c r="M276" s="65"/>
      <c r="N276" s="65"/>
    </row>
    <row r="277" spans="1:14" s="56" customFormat="1" ht="30" customHeight="1" x14ac:dyDescent="0.25">
      <c r="A277" s="214"/>
      <c r="B277" s="215"/>
      <c r="C277" s="216"/>
      <c r="D277" s="120" t="s">
        <v>57</v>
      </c>
      <c r="E277" s="2">
        <f t="shared" si="247"/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65"/>
      <c r="M277" s="65"/>
      <c r="N277" s="65"/>
    </row>
    <row r="278" spans="1:14" s="56" customFormat="1" ht="26.25" customHeight="1" x14ac:dyDescent="0.25">
      <c r="A278" s="214" t="s">
        <v>305</v>
      </c>
      <c r="B278" s="215" t="s">
        <v>306</v>
      </c>
      <c r="C278" s="216" t="s">
        <v>299</v>
      </c>
      <c r="D278" s="9" t="s">
        <v>54</v>
      </c>
      <c r="E278" s="4">
        <f t="shared" si="247"/>
        <v>51220.2</v>
      </c>
      <c r="F278" s="4">
        <f>F279+F281+F280</f>
        <v>10686.8</v>
      </c>
      <c r="G278" s="4">
        <f t="shared" ref="G278:J278" si="258">G279+G281+G280</f>
        <v>9808.9</v>
      </c>
      <c r="H278" s="4">
        <f t="shared" si="258"/>
        <v>10241.5</v>
      </c>
      <c r="I278" s="4">
        <f t="shared" si="258"/>
        <v>10241.5</v>
      </c>
      <c r="J278" s="4">
        <f t="shared" si="258"/>
        <v>10241.5</v>
      </c>
      <c r="K278" s="4">
        <f t="shared" ref="K278" si="259">K279+K281+K280</f>
        <v>10241.5</v>
      </c>
      <c r="L278" s="65"/>
      <c r="M278" s="65"/>
      <c r="N278" s="65"/>
    </row>
    <row r="279" spans="1:14" s="56" customFormat="1" ht="26.25" customHeight="1" x14ac:dyDescent="0.25">
      <c r="A279" s="214"/>
      <c r="B279" s="215"/>
      <c r="C279" s="216"/>
      <c r="D279" s="120" t="s">
        <v>55</v>
      </c>
      <c r="E279" s="2">
        <f t="shared" si="247"/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65"/>
      <c r="M279" s="65"/>
      <c r="N279" s="65"/>
    </row>
    <row r="280" spans="1:14" s="56" customFormat="1" ht="26.25" customHeight="1" x14ac:dyDescent="0.25">
      <c r="A280" s="214"/>
      <c r="B280" s="215"/>
      <c r="C280" s="216"/>
      <c r="D280" s="120" t="s">
        <v>56</v>
      </c>
      <c r="E280" s="2">
        <f t="shared" si="247"/>
        <v>51220.2</v>
      </c>
      <c r="F280" s="2">
        <v>10686.8</v>
      </c>
      <c r="G280" s="2">
        <v>9808.9</v>
      </c>
      <c r="H280" s="2">
        <v>10241.5</v>
      </c>
      <c r="I280" s="2">
        <v>10241.5</v>
      </c>
      <c r="J280" s="2">
        <v>10241.5</v>
      </c>
      <c r="K280" s="2">
        <v>10241.5</v>
      </c>
      <c r="L280" s="65"/>
      <c r="M280" s="65"/>
      <c r="N280" s="65"/>
    </row>
    <row r="281" spans="1:14" s="56" customFormat="1" ht="26.25" customHeight="1" x14ac:dyDescent="0.25">
      <c r="A281" s="214"/>
      <c r="B281" s="215"/>
      <c r="C281" s="216"/>
      <c r="D281" s="120" t="s">
        <v>57</v>
      </c>
      <c r="E281" s="2">
        <f t="shared" si="247"/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65"/>
      <c r="M281" s="65"/>
      <c r="N281" s="65"/>
    </row>
    <row r="282" spans="1:14" s="105" customFormat="1" ht="29.25" customHeight="1" x14ac:dyDescent="0.25">
      <c r="A282" s="244" t="s">
        <v>69</v>
      </c>
      <c r="B282" s="245" t="s">
        <v>307</v>
      </c>
      <c r="C282" s="245"/>
      <c r="D282" s="130" t="s">
        <v>54</v>
      </c>
      <c r="E282" s="111">
        <f t="shared" si="247"/>
        <v>1204.3493999999998</v>
      </c>
      <c r="F282" s="111">
        <f t="shared" ref="F282:H282" si="260">F283+F284</f>
        <v>123.84125</v>
      </c>
      <c r="G282" s="111">
        <f t="shared" si="260"/>
        <v>363.41514999999998</v>
      </c>
      <c r="H282" s="111">
        <f t="shared" si="260"/>
        <v>330.29300000000001</v>
      </c>
      <c r="I282" s="111">
        <f>I283+I284</f>
        <v>230</v>
      </c>
      <c r="J282" s="111">
        <f>J283+J284</f>
        <v>156.80000000000001</v>
      </c>
      <c r="K282" s="111">
        <f>K283+K284</f>
        <v>158.5</v>
      </c>
      <c r="L282" s="103"/>
      <c r="M282" s="104"/>
      <c r="N282" s="104"/>
    </row>
    <row r="283" spans="1:14" s="105" customFormat="1" ht="18" customHeight="1" x14ac:dyDescent="0.25">
      <c r="A283" s="244"/>
      <c r="B283" s="245"/>
      <c r="C283" s="245"/>
      <c r="D283" s="112" t="s">
        <v>55</v>
      </c>
      <c r="E283" s="113">
        <f t="shared" si="247"/>
        <v>697.7</v>
      </c>
      <c r="F283" s="113">
        <f>F286+F289</f>
        <v>66.5</v>
      </c>
      <c r="G283" s="113">
        <f t="shared" ref="G283:J283" si="261">G286+G289</f>
        <v>145.6</v>
      </c>
      <c r="H283" s="113">
        <f t="shared" si="261"/>
        <v>159.80000000000001</v>
      </c>
      <c r="I283" s="113">
        <f>I286+I289</f>
        <v>174</v>
      </c>
      <c r="J283" s="113">
        <f t="shared" si="261"/>
        <v>151.80000000000001</v>
      </c>
      <c r="K283" s="113">
        <f t="shared" ref="K283" si="262">K286+K289</f>
        <v>156.5</v>
      </c>
      <c r="L283" s="104"/>
      <c r="M283" s="104"/>
      <c r="N283" s="104"/>
    </row>
    <row r="284" spans="1:14" s="105" customFormat="1" ht="33" customHeight="1" x14ac:dyDescent="0.25">
      <c r="A284" s="244"/>
      <c r="B284" s="245"/>
      <c r="C284" s="245"/>
      <c r="D284" s="112" t="s">
        <v>57</v>
      </c>
      <c r="E284" s="113">
        <f t="shared" si="247"/>
        <v>506.64939999999996</v>
      </c>
      <c r="F284" s="113">
        <f>F287+F290+F293</f>
        <v>57.341250000000002</v>
      </c>
      <c r="G284" s="113">
        <f t="shared" ref="G284:H284" si="263">G287+G290+G293</f>
        <v>217.81514999999999</v>
      </c>
      <c r="H284" s="113">
        <f t="shared" si="263"/>
        <v>170.49299999999999</v>
      </c>
      <c r="I284" s="113">
        <f>I287+I290+I293</f>
        <v>56</v>
      </c>
      <c r="J284" s="113">
        <f t="shared" ref="J284:K284" si="264">J287+J290</f>
        <v>5</v>
      </c>
      <c r="K284" s="113">
        <f t="shared" si="264"/>
        <v>2</v>
      </c>
      <c r="L284" s="104"/>
      <c r="M284" s="104"/>
      <c r="N284" s="104"/>
    </row>
    <row r="285" spans="1:14" s="56" customFormat="1" ht="27" customHeight="1" x14ac:dyDescent="0.25">
      <c r="A285" s="214" t="s">
        <v>71</v>
      </c>
      <c r="B285" s="215" t="s">
        <v>308</v>
      </c>
      <c r="C285" s="216" t="s">
        <v>309</v>
      </c>
      <c r="D285" s="9" t="s">
        <v>54</v>
      </c>
      <c r="E285" s="4">
        <f t="shared" si="247"/>
        <v>487.399</v>
      </c>
      <c r="F285" s="5">
        <f t="shared" ref="F285:J285" si="265">F286+F287</f>
        <v>56.67</v>
      </c>
      <c r="G285" s="4">
        <f t="shared" si="265"/>
        <v>216.815</v>
      </c>
      <c r="H285" s="4">
        <f t="shared" si="265"/>
        <v>163.91399999999999</v>
      </c>
      <c r="I285" s="4">
        <f t="shared" si="265"/>
        <v>50</v>
      </c>
      <c r="J285" s="4">
        <f t="shared" si="265"/>
        <v>0</v>
      </c>
      <c r="K285" s="4">
        <f t="shared" ref="K285" si="266">K286+K287</f>
        <v>0</v>
      </c>
      <c r="L285" s="65"/>
      <c r="M285" s="65"/>
      <c r="N285" s="65"/>
    </row>
    <row r="286" spans="1:14" s="56" customFormat="1" ht="26.25" customHeight="1" x14ac:dyDescent="0.25">
      <c r="A286" s="214"/>
      <c r="B286" s="215"/>
      <c r="C286" s="216"/>
      <c r="D286" s="120" t="s">
        <v>55</v>
      </c>
      <c r="E286" s="2">
        <f t="shared" si="247"/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65"/>
      <c r="M286" s="65"/>
      <c r="N286" s="65"/>
    </row>
    <row r="287" spans="1:14" s="56" customFormat="1" ht="33" customHeight="1" x14ac:dyDescent="0.25">
      <c r="A287" s="214"/>
      <c r="B287" s="215"/>
      <c r="C287" s="216"/>
      <c r="D287" s="120" t="s">
        <v>57</v>
      </c>
      <c r="E287" s="2">
        <f t="shared" si="247"/>
        <v>487.399</v>
      </c>
      <c r="F287" s="2">
        <v>56.67</v>
      </c>
      <c r="G287" s="2">
        <v>216.815</v>
      </c>
      <c r="H287" s="2">
        <v>163.91399999999999</v>
      </c>
      <c r="I287" s="2">
        <v>50</v>
      </c>
      <c r="J287" s="2">
        <v>0</v>
      </c>
      <c r="K287" s="2">
        <v>0</v>
      </c>
      <c r="L287" s="65"/>
      <c r="M287" s="65"/>
      <c r="N287" s="65"/>
    </row>
    <row r="288" spans="1:14" s="56" customFormat="1" ht="27" customHeight="1" x14ac:dyDescent="0.25">
      <c r="A288" s="214" t="s">
        <v>92</v>
      </c>
      <c r="B288" s="215" t="s">
        <v>310</v>
      </c>
      <c r="C288" s="216" t="s">
        <v>311</v>
      </c>
      <c r="D288" s="9" t="s">
        <v>54</v>
      </c>
      <c r="E288" s="4">
        <f t="shared" si="247"/>
        <v>716.95039999999995</v>
      </c>
      <c r="F288" s="5">
        <f t="shared" ref="F288:I288" si="267">F289+F290</f>
        <v>67.171250000000001</v>
      </c>
      <c r="G288" s="4">
        <f t="shared" si="267"/>
        <v>146.60014999999999</v>
      </c>
      <c r="H288" s="4">
        <f t="shared" si="267"/>
        <v>166.37900000000002</v>
      </c>
      <c r="I288" s="4">
        <f t="shared" si="267"/>
        <v>180</v>
      </c>
      <c r="J288" s="4">
        <f>J289+J290</f>
        <v>156.80000000000001</v>
      </c>
      <c r="K288" s="4">
        <f>K289+K290</f>
        <v>158.5</v>
      </c>
      <c r="L288" s="65"/>
      <c r="M288" s="65"/>
      <c r="N288" s="65"/>
    </row>
    <row r="289" spans="1:14" s="56" customFormat="1" ht="26.25" customHeight="1" x14ac:dyDescent="0.25">
      <c r="A289" s="214"/>
      <c r="B289" s="215"/>
      <c r="C289" s="216"/>
      <c r="D289" s="120" t="s">
        <v>55</v>
      </c>
      <c r="E289" s="2">
        <f t="shared" si="247"/>
        <v>697.7</v>
      </c>
      <c r="F289" s="2">
        <v>66.5</v>
      </c>
      <c r="G289" s="2">
        <v>145.6</v>
      </c>
      <c r="H289" s="2">
        <v>159.80000000000001</v>
      </c>
      <c r="I289" s="2">
        <v>174</v>
      </c>
      <c r="J289" s="2">
        <v>151.80000000000001</v>
      </c>
      <c r="K289" s="2">
        <v>156.5</v>
      </c>
      <c r="L289" s="65"/>
      <c r="M289" s="65"/>
      <c r="N289" s="65"/>
    </row>
    <row r="290" spans="1:14" s="56" customFormat="1" ht="22.5" customHeight="1" x14ac:dyDescent="0.25">
      <c r="A290" s="214"/>
      <c r="B290" s="215"/>
      <c r="C290" s="216"/>
      <c r="D290" s="120" t="s">
        <v>57</v>
      </c>
      <c r="E290" s="2">
        <f t="shared" si="247"/>
        <v>19.250399999999999</v>
      </c>
      <c r="F290" s="2">
        <v>0.67125000000000001</v>
      </c>
      <c r="G290" s="2">
        <v>1.0001500000000001</v>
      </c>
      <c r="H290" s="2">
        <v>6.5789999999999997</v>
      </c>
      <c r="I290" s="2">
        <v>6</v>
      </c>
      <c r="J290" s="2">
        <v>5</v>
      </c>
      <c r="K290" s="2">
        <v>2</v>
      </c>
      <c r="L290" s="65"/>
      <c r="M290" s="65"/>
      <c r="N290" s="65"/>
    </row>
    <row r="291" spans="1:14" s="56" customFormat="1" ht="27" customHeight="1" x14ac:dyDescent="0.25">
      <c r="A291" s="214" t="s">
        <v>112</v>
      </c>
      <c r="B291" s="215" t="s">
        <v>398</v>
      </c>
      <c r="C291" s="216" t="s">
        <v>399</v>
      </c>
      <c r="D291" s="9" t="s">
        <v>54</v>
      </c>
      <c r="E291" s="4">
        <f t="shared" ref="E291:E293" si="268">F291++G291+H291+I291+J291</f>
        <v>0</v>
      </c>
      <c r="F291" s="5">
        <f t="shared" ref="F291:I291" si="269">F292+F293</f>
        <v>0</v>
      </c>
      <c r="G291" s="4">
        <f t="shared" si="269"/>
        <v>0</v>
      </c>
      <c r="H291" s="4">
        <f t="shared" si="269"/>
        <v>0</v>
      </c>
      <c r="I291" s="4">
        <f t="shared" si="269"/>
        <v>0</v>
      </c>
      <c r="J291" s="4">
        <f>J292+J293</f>
        <v>0</v>
      </c>
      <c r="K291" s="4">
        <f>K292+K293</f>
        <v>0</v>
      </c>
      <c r="L291" s="65"/>
      <c r="M291" s="65"/>
      <c r="N291" s="65"/>
    </row>
    <row r="292" spans="1:14" s="56" customFormat="1" ht="26.25" customHeight="1" x14ac:dyDescent="0.25">
      <c r="A292" s="214"/>
      <c r="B292" s="215"/>
      <c r="C292" s="216"/>
      <c r="D292" s="120" t="s">
        <v>55</v>
      </c>
      <c r="E292" s="2">
        <f t="shared" si="268"/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65"/>
      <c r="M292" s="65"/>
      <c r="N292" s="65"/>
    </row>
    <row r="293" spans="1:14" s="56" customFormat="1" ht="22.5" customHeight="1" x14ac:dyDescent="0.25">
      <c r="A293" s="214"/>
      <c r="B293" s="215"/>
      <c r="C293" s="216"/>
      <c r="D293" s="120" t="s">
        <v>57</v>
      </c>
      <c r="E293" s="2">
        <f t="shared" si="268"/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65"/>
      <c r="M293" s="65"/>
      <c r="N293" s="65"/>
    </row>
    <row r="294" spans="1:14" s="105" customFormat="1" ht="29.25" customHeight="1" x14ac:dyDescent="0.25">
      <c r="A294" s="244" t="s">
        <v>131</v>
      </c>
      <c r="B294" s="245" t="s">
        <v>312</v>
      </c>
      <c r="C294" s="245"/>
      <c r="D294" s="130" t="s">
        <v>54</v>
      </c>
      <c r="E294" s="111">
        <f t="shared" si="247"/>
        <v>75673.459950000004</v>
      </c>
      <c r="F294" s="111">
        <f t="shared" ref="F294:I294" si="270">F295+F296</f>
        <v>14084.999019999999</v>
      </c>
      <c r="G294" s="111">
        <f t="shared" si="270"/>
        <v>14901.4881</v>
      </c>
      <c r="H294" s="111">
        <f t="shared" si="270"/>
        <v>17420.293829999999</v>
      </c>
      <c r="I294" s="111">
        <f t="shared" si="270"/>
        <v>19126.679</v>
      </c>
      <c r="J294" s="111">
        <f>J295+J296</f>
        <v>10140</v>
      </c>
      <c r="K294" s="111">
        <f>K295+K296</f>
        <v>10140</v>
      </c>
      <c r="L294" s="104"/>
      <c r="M294" s="104"/>
      <c r="N294" s="104"/>
    </row>
    <row r="295" spans="1:14" s="105" customFormat="1" ht="18.75" customHeight="1" x14ac:dyDescent="0.25">
      <c r="A295" s="244"/>
      <c r="B295" s="245"/>
      <c r="C295" s="245"/>
      <c r="D295" s="112" t="s">
        <v>55</v>
      </c>
      <c r="E295" s="113">
        <f t="shared" si="247"/>
        <v>0</v>
      </c>
      <c r="F295" s="113">
        <f t="shared" ref="F295:J296" si="271">F298</f>
        <v>0</v>
      </c>
      <c r="G295" s="113">
        <f t="shared" si="271"/>
        <v>0</v>
      </c>
      <c r="H295" s="113">
        <f t="shared" si="271"/>
        <v>0</v>
      </c>
      <c r="I295" s="113">
        <f t="shared" si="271"/>
        <v>0</v>
      </c>
      <c r="J295" s="113">
        <f t="shared" si="271"/>
        <v>0</v>
      </c>
      <c r="K295" s="113">
        <f t="shared" ref="K295" si="272">K298</f>
        <v>0</v>
      </c>
      <c r="L295" s="104"/>
      <c r="M295" s="104"/>
      <c r="N295" s="104"/>
    </row>
    <row r="296" spans="1:14" s="105" customFormat="1" ht="33" customHeight="1" x14ac:dyDescent="0.25">
      <c r="A296" s="244"/>
      <c r="B296" s="245"/>
      <c r="C296" s="245"/>
      <c r="D296" s="112" t="s">
        <v>57</v>
      </c>
      <c r="E296" s="113">
        <f t="shared" si="247"/>
        <v>75673.459950000004</v>
      </c>
      <c r="F296" s="113">
        <f t="shared" si="271"/>
        <v>14084.999019999999</v>
      </c>
      <c r="G296" s="113">
        <f t="shared" si="271"/>
        <v>14901.4881</v>
      </c>
      <c r="H296" s="113">
        <f t="shared" si="271"/>
        <v>17420.293829999999</v>
      </c>
      <c r="I296" s="113">
        <f t="shared" si="271"/>
        <v>19126.679</v>
      </c>
      <c r="J296" s="113">
        <f>J299</f>
        <v>10140</v>
      </c>
      <c r="K296" s="113">
        <f>K299</f>
        <v>10140</v>
      </c>
      <c r="L296" s="104"/>
      <c r="M296" s="104"/>
      <c r="N296" s="104"/>
    </row>
    <row r="297" spans="1:14" s="56" customFormat="1" ht="23.25" customHeight="1" x14ac:dyDescent="0.25">
      <c r="A297" s="214" t="s">
        <v>133</v>
      </c>
      <c r="B297" s="217" t="s">
        <v>312</v>
      </c>
      <c r="C297" s="216" t="s">
        <v>400</v>
      </c>
      <c r="D297" s="9" t="s">
        <v>54</v>
      </c>
      <c r="E297" s="4">
        <f t="shared" si="247"/>
        <v>75673.459950000004</v>
      </c>
      <c r="F297" s="4">
        <f t="shared" ref="F297:J297" si="273">F298+F299</f>
        <v>14084.999019999999</v>
      </c>
      <c r="G297" s="4">
        <f t="shared" si="273"/>
        <v>14901.4881</v>
      </c>
      <c r="H297" s="4">
        <f t="shared" si="273"/>
        <v>17420.293829999999</v>
      </c>
      <c r="I297" s="4">
        <f t="shared" si="273"/>
        <v>19126.679</v>
      </c>
      <c r="J297" s="4">
        <f t="shared" si="273"/>
        <v>10140</v>
      </c>
      <c r="K297" s="4">
        <f t="shared" ref="K297" si="274">K298+K299</f>
        <v>10140</v>
      </c>
      <c r="L297" s="65"/>
      <c r="M297" s="65"/>
      <c r="N297" s="65"/>
    </row>
    <row r="298" spans="1:14" s="56" customFormat="1" ht="30" customHeight="1" x14ac:dyDescent="0.25">
      <c r="A298" s="214"/>
      <c r="B298" s="217"/>
      <c r="C298" s="216"/>
      <c r="D298" s="120" t="s">
        <v>55</v>
      </c>
      <c r="E298" s="2">
        <f t="shared" si="247"/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65"/>
      <c r="M298" s="65"/>
      <c r="N298" s="65"/>
    </row>
    <row r="299" spans="1:14" s="56" customFormat="1" ht="33.75" customHeight="1" x14ac:dyDescent="0.25">
      <c r="A299" s="214"/>
      <c r="B299" s="217"/>
      <c r="C299" s="216"/>
      <c r="D299" s="120" t="s">
        <v>57</v>
      </c>
      <c r="E299" s="2">
        <f t="shared" si="247"/>
        <v>75673.459950000004</v>
      </c>
      <c r="F299" s="2">
        <v>14084.999019999999</v>
      </c>
      <c r="G299" s="2">
        <v>14901.4881</v>
      </c>
      <c r="H299" s="2">
        <v>17420.293829999999</v>
      </c>
      <c r="I299" s="2">
        <v>19126.679</v>
      </c>
      <c r="J299" s="2">
        <v>10140</v>
      </c>
      <c r="K299" s="2">
        <v>10140</v>
      </c>
      <c r="L299" s="65"/>
      <c r="M299" s="65"/>
      <c r="N299" s="65"/>
    </row>
    <row r="300" spans="1:14" s="105" customFormat="1" ht="29.25" customHeight="1" x14ac:dyDescent="0.25">
      <c r="A300" s="244" t="s">
        <v>220</v>
      </c>
      <c r="B300" s="245" t="s">
        <v>401</v>
      </c>
      <c r="C300" s="245"/>
      <c r="D300" s="130" t="s">
        <v>54</v>
      </c>
      <c r="E300" s="111">
        <f t="shared" ref="E300:E305" si="275">F300++G300+H300+I300+J300</f>
        <v>278625.64934999996</v>
      </c>
      <c r="F300" s="111">
        <f t="shared" ref="F300:I300" si="276">F301+F302</f>
        <v>55528.039799999999</v>
      </c>
      <c r="G300" s="111">
        <f t="shared" si="276"/>
        <v>57432.49381</v>
      </c>
      <c r="H300" s="111">
        <f t="shared" si="276"/>
        <v>64677.115740000001</v>
      </c>
      <c r="I300" s="111">
        <f t="shared" si="276"/>
        <v>66668</v>
      </c>
      <c r="J300" s="111">
        <f>J301+J302</f>
        <v>34320</v>
      </c>
      <c r="K300" s="111">
        <f>K301+K302</f>
        <v>34320</v>
      </c>
      <c r="L300" s="104"/>
      <c r="M300" s="104"/>
      <c r="N300" s="104"/>
    </row>
    <row r="301" spans="1:14" s="105" customFormat="1" ht="18" customHeight="1" x14ac:dyDescent="0.25">
      <c r="A301" s="244"/>
      <c r="B301" s="245"/>
      <c r="C301" s="245"/>
      <c r="D301" s="112" t="s">
        <v>55</v>
      </c>
      <c r="E301" s="113">
        <f t="shared" si="275"/>
        <v>0</v>
      </c>
      <c r="F301" s="113">
        <f t="shared" ref="F301:J301" si="277">F304</f>
        <v>0</v>
      </c>
      <c r="G301" s="113">
        <f t="shared" si="277"/>
        <v>0</v>
      </c>
      <c r="H301" s="113">
        <f t="shared" si="277"/>
        <v>0</v>
      </c>
      <c r="I301" s="113">
        <f t="shared" si="277"/>
        <v>0</v>
      </c>
      <c r="J301" s="113">
        <f t="shared" si="277"/>
        <v>0</v>
      </c>
      <c r="K301" s="113">
        <f t="shared" ref="K301" si="278">K304</f>
        <v>0</v>
      </c>
      <c r="L301" s="104"/>
      <c r="M301" s="104"/>
      <c r="N301" s="104"/>
    </row>
    <row r="302" spans="1:14" s="105" customFormat="1" ht="33" customHeight="1" x14ac:dyDescent="0.25">
      <c r="A302" s="244"/>
      <c r="B302" s="245"/>
      <c r="C302" s="245"/>
      <c r="D302" s="112" t="s">
        <v>57</v>
      </c>
      <c r="E302" s="113">
        <f t="shared" si="275"/>
        <v>278625.64934999996</v>
      </c>
      <c r="F302" s="113">
        <f t="shared" ref="F302:I302" si="279">F305</f>
        <v>55528.039799999999</v>
      </c>
      <c r="G302" s="113">
        <f t="shared" si="279"/>
        <v>57432.49381</v>
      </c>
      <c r="H302" s="113">
        <f t="shared" si="279"/>
        <v>64677.115740000001</v>
      </c>
      <c r="I302" s="113">
        <f t="shared" si="279"/>
        <v>66668</v>
      </c>
      <c r="J302" s="113">
        <f>J305</f>
        <v>34320</v>
      </c>
      <c r="K302" s="113">
        <f>K305</f>
        <v>34320</v>
      </c>
      <c r="L302" s="104"/>
      <c r="M302" s="104"/>
      <c r="N302" s="104"/>
    </row>
    <row r="303" spans="1:14" s="56" customFormat="1" ht="23.25" customHeight="1" x14ac:dyDescent="0.25">
      <c r="A303" s="214" t="s">
        <v>222</v>
      </c>
      <c r="B303" s="217" t="s">
        <v>401</v>
      </c>
      <c r="C303" s="216" t="s">
        <v>400</v>
      </c>
      <c r="D303" s="9" t="s">
        <v>54</v>
      </c>
      <c r="E303" s="4">
        <f t="shared" si="275"/>
        <v>278625.64934999996</v>
      </c>
      <c r="F303" s="4">
        <f t="shared" ref="F303:J303" si="280">F304+F305</f>
        <v>55528.039799999999</v>
      </c>
      <c r="G303" s="4">
        <f t="shared" si="280"/>
        <v>57432.49381</v>
      </c>
      <c r="H303" s="4">
        <f t="shared" si="280"/>
        <v>64677.115740000001</v>
      </c>
      <c r="I303" s="4">
        <f t="shared" si="280"/>
        <v>66668</v>
      </c>
      <c r="J303" s="4">
        <f t="shared" si="280"/>
        <v>34320</v>
      </c>
      <c r="K303" s="4">
        <f t="shared" ref="K303" si="281">K304+K305</f>
        <v>34320</v>
      </c>
      <c r="L303" s="65"/>
      <c r="M303" s="65"/>
      <c r="N303" s="65"/>
    </row>
    <row r="304" spans="1:14" s="56" customFormat="1" ht="26.25" customHeight="1" x14ac:dyDescent="0.25">
      <c r="A304" s="214"/>
      <c r="B304" s="217"/>
      <c r="C304" s="216"/>
      <c r="D304" s="120" t="s">
        <v>55</v>
      </c>
      <c r="E304" s="2">
        <f t="shared" si="275"/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65"/>
      <c r="M304" s="65"/>
      <c r="N304" s="65"/>
    </row>
    <row r="305" spans="1:14" s="56" customFormat="1" ht="23.25" customHeight="1" x14ac:dyDescent="0.25">
      <c r="A305" s="214"/>
      <c r="B305" s="217"/>
      <c r="C305" s="216"/>
      <c r="D305" s="120" t="s">
        <v>57</v>
      </c>
      <c r="E305" s="2">
        <f t="shared" si="275"/>
        <v>278625.64934999996</v>
      </c>
      <c r="F305" s="2">
        <v>55528.039799999999</v>
      </c>
      <c r="G305" s="2">
        <v>57432.49381</v>
      </c>
      <c r="H305" s="2">
        <v>64677.115740000001</v>
      </c>
      <c r="I305" s="2">
        <v>66668</v>
      </c>
      <c r="J305" s="2">
        <v>34320</v>
      </c>
      <c r="K305" s="2">
        <v>34320</v>
      </c>
      <c r="L305" s="65"/>
      <c r="M305" s="65"/>
      <c r="N305" s="65"/>
    </row>
    <row r="306" spans="1:14" s="110" customFormat="1" ht="21.75" customHeight="1" x14ac:dyDescent="0.25">
      <c r="A306" s="242" t="s">
        <v>313</v>
      </c>
      <c r="B306" s="243" t="s">
        <v>314</v>
      </c>
      <c r="C306" s="243"/>
      <c r="D306" s="106" t="s">
        <v>54</v>
      </c>
      <c r="E306" s="107">
        <f t="shared" ref="E306:E315" si="282">F306++G306+H306+I306+J306</f>
        <v>125175.59705000001</v>
      </c>
      <c r="F306" s="107">
        <f>F307+F309+F308</f>
        <v>3634.9507999999996</v>
      </c>
      <c r="G306" s="107">
        <f t="shared" ref="G306:H306" si="283">G307+G309+G308</f>
        <v>66704.372060000009</v>
      </c>
      <c r="H306" s="107">
        <f t="shared" si="283"/>
        <v>37628.249729999996</v>
      </c>
      <c r="I306" s="107">
        <f t="shared" ref="I306:J306" si="284">I307+I309+I308</f>
        <v>17208.024460000001</v>
      </c>
      <c r="J306" s="107">
        <f t="shared" si="284"/>
        <v>0</v>
      </c>
      <c r="K306" s="107">
        <f t="shared" ref="K306" si="285">K307+K309+K308</f>
        <v>29638.799999999999</v>
      </c>
      <c r="L306" s="108">
        <f>14814.425-I306</f>
        <v>-2393.5994600000013</v>
      </c>
      <c r="M306" s="108"/>
      <c r="N306" s="109"/>
    </row>
    <row r="307" spans="1:14" s="110" customFormat="1" ht="18" customHeight="1" x14ac:dyDescent="0.25">
      <c r="A307" s="242"/>
      <c r="B307" s="243"/>
      <c r="C307" s="243"/>
      <c r="D307" s="106" t="s">
        <v>55</v>
      </c>
      <c r="E307" s="107">
        <f t="shared" si="282"/>
        <v>111371.63046</v>
      </c>
      <c r="F307" s="107">
        <f>F311+F329+F365</f>
        <v>2459.9</v>
      </c>
      <c r="G307" s="107">
        <f>G311+G329+G365</f>
        <v>62033.3</v>
      </c>
      <c r="H307" s="107">
        <f>H311+H329+H365</f>
        <v>32999.799999999996</v>
      </c>
      <c r="I307" s="107">
        <f t="shared" ref="I307:J307" si="286">I311+I329+I365</f>
        <v>13878.63046</v>
      </c>
      <c r="J307" s="107">
        <f t="shared" si="286"/>
        <v>0</v>
      </c>
      <c r="K307" s="107">
        <f t="shared" ref="K307" si="287">K311+K329+K365</f>
        <v>28750.799999999999</v>
      </c>
      <c r="L307" s="108"/>
      <c r="M307" s="109"/>
      <c r="N307" s="109"/>
    </row>
    <row r="308" spans="1:14" s="110" customFormat="1" ht="25.5" x14ac:dyDescent="0.25">
      <c r="A308" s="242"/>
      <c r="B308" s="243"/>
      <c r="C308" s="243"/>
      <c r="D308" s="106" t="s">
        <v>56</v>
      </c>
      <c r="E308" s="107">
        <f t="shared" ref="E308" si="288">F308++G308+H308+I308+J308</f>
        <v>1150.2020199999999</v>
      </c>
      <c r="F308" s="107">
        <f>F330</f>
        <v>1150.2020199999999</v>
      </c>
      <c r="G308" s="107">
        <f>G330</f>
        <v>0</v>
      </c>
      <c r="H308" s="107">
        <f>H330</f>
        <v>0</v>
      </c>
      <c r="I308" s="107">
        <f t="shared" ref="I308:J308" si="289">I330</f>
        <v>0</v>
      </c>
      <c r="J308" s="107">
        <f t="shared" si="289"/>
        <v>0</v>
      </c>
      <c r="K308" s="107">
        <f t="shared" ref="K308" si="290">K330</f>
        <v>0</v>
      </c>
      <c r="L308" s="108"/>
      <c r="M308" s="109"/>
      <c r="N308" s="109"/>
    </row>
    <row r="309" spans="1:14" s="110" customFormat="1" ht="21.75" customHeight="1" x14ac:dyDescent="0.25">
      <c r="A309" s="242"/>
      <c r="B309" s="243"/>
      <c r="C309" s="243"/>
      <c r="D309" s="106" t="s">
        <v>57</v>
      </c>
      <c r="E309" s="107">
        <f t="shared" si="282"/>
        <v>12653.764570000001</v>
      </c>
      <c r="F309" s="107">
        <f>F312+F331+F366</f>
        <v>24.848780000000001</v>
      </c>
      <c r="G309" s="107">
        <f>G312+G331+G366</f>
        <v>4671.0720600000004</v>
      </c>
      <c r="H309" s="107">
        <f>H312+H331+H366</f>
        <v>4628.4497300000003</v>
      </c>
      <c r="I309" s="107">
        <f t="shared" ref="I309:J309" si="291">I312+I331+I366</f>
        <v>3329.3940000000002</v>
      </c>
      <c r="J309" s="107">
        <f t="shared" si="291"/>
        <v>0</v>
      </c>
      <c r="K309" s="107">
        <f t="shared" ref="K309" si="292">K312+K331+K366</f>
        <v>888</v>
      </c>
      <c r="L309" s="108"/>
      <c r="M309" s="109"/>
      <c r="N309" s="109"/>
    </row>
    <row r="310" spans="1:14" s="105" customFormat="1" ht="30.75" customHeight="1" x14ac:dyDescent="0.25">
      <c r="A310" s="244" t="s">
        <v>59</v>
      </c>
      <c r="B310" s="245" t="s">
        <v>402</v>
      </c>
      <c r="C310" s="245"/>
      <c r="D310" s="130" t="s">
        <v>54</v>
      </c>
      <c r="E310" s="111">
        <f t="shared" si="282"/>
        <v>84909.654190000001</v>
      </c>
      <c r="F310" s="111">
        <f t="shared" ref="F310:G310" si="293">F311+F312</f>
        <v>0</v>
      </c>
      <c r="G310" s="111">
        <f t="shared" si="293"/>
        <v>50326.600000000006</v>
      </c>
      <c r="H310" s="111">
        <f>H311+H312</f>
        <v>18775.029729999998</v>
      </c>
      <c r="I310" s="111">
        <f t="shared" ref="I310:K310" si="294">I311+I312</f>
        <v>15808.024460000001</v>
      </c>
      <c r="J310" s="111">
        <f t="shared" si="294"/>
        <v>0</v>
      </c>
      <c r="K310" s="111">
        <f t="shared" si="294"/>
        <v>29638.799999999999</v>
      </c>
      <c r="L310" s="103"/>
      <c r="M310" s="104"/>
      <c r="N310" s="104"/>
    </row>
    <row r="311" spans="1:14" s="105" customFormat="1" ht="17.25" customHeight="1" x14ac:dyDescent="0.25">
      <c r="A311" s="244"/>
      <c r="B311" s="245"/>
      <c r="C311" s="245"/>
      <c r="D311" s="112" t="s">
        <v>55</v>
      </c>
      <c r="E311" s="113">
        <f t="shared" si="282"/>
        <v>79764.63046</v>
      </c>
      <c r="F311" s="113">
        <f t="shared" ref="F311" si="295">F314</f>
        <v>0</v>
      </c>
      <c r="G311" s="113">
        <f>G314</f>
        <v>49033.3</v>
      </c>
      <c r="H311" s="113">
        <f>H314+H317+H323+H320</f>
        <v>16852.699999999997</v>
      </c>
      <c r="I311" s="113">
        <f t="shared" ref="I311:J311" si="296">I314+I317+I323+I320</f>
        <v>13878.63046</v>
      </c>
      <c r="J311" s="113">
        <f t="shared" si="296"/>
        <v>0</v>
      </c>
      <c r="K311" s="113">
        <f>K314+K317+K323+K320+K326</f>
        <v>28750.799999999999</v>
      </c>
      <c r="L311" s="103"/>
      <c r="M311" s="104"/>
      <c r="N311" s="104"/>
    </row>
    <row r="312" spans="1:14" s="105" customFormat="1" ht="18.75" customHeight="1" x14ac:dyDescent="0.25">
      <c r="A312" s="244"/>
      <c r="B312" s="245"/>
      <c r="C312" s="245"/>
      <c r="D312" s="112" t="s">
        <v>57</v>
      </c>
      <c r="E312" s="113">
        <f t="shared" si="282"/>
        <v>5145.0237299999999</v>
      </c>
      <c r="F312" s="113">
        <v>0</v>
      </c>
      <c r="G312" s="113">
        <f>G315+G321</f>
        <v>1293.3</v>
      </c>
      <c r="H312" s="113">
        <f>H315+H324+H318+H321</f>
        <v>1922.3297299999999</v>
      </c>
      <c r="I312" s="113">
        <f>I315+I324+I318+I321+I327</f>
        <v>1929.394</v>
      </c>
      <c r="J312" s="113">
        <f t="shared" ref="J312" si="297">J315+J324+J318+J321</f>
        <v>0</v>
      </c>
      <c r="K312" s="113">
        <f>K315+K324+K318+K321+K327</f>
        <v>888</v>
      </c>
      <c r="L312" s="103"/>
      <c r="M312" s="104"/>
      <c r="N312" s="104"/>
    </row>
    <row r="313" spans="1:14" s="56" customFormat="1" ht="19.5" customHeight="1" x14ac:dyDescent="0.25">
      <c r="A313" s="214" t="s">
        <v>61</v>
      </c>
      <c r="B313" s="238" t="s">
        <v>502</v>
      </c>
      <c r="C313" s="235" t="s">
        <v>104</v>
      </c>
      <c r="D313" s="9" t="s">
        <v>54</v>
      </c>
      <c r="E313" s="4">
        <f t="shared" si="282"/>
        <v>54534.519730000007</v>
      </c>
      <c r="F313" s="4">
        <f t="shared" ref="F313:K313" si="298">F314+F315</f>
        <v>0</v>
      </c>
      <c r="G313" s="4">
        <f t="shared" si="298"/>
        <v>49566.600000000006</v>
      </c>
      <c r="H313" s="4">
        <f t="shared" si="298"/>
        <v>4467.9197299999996</v>
      </c>
      <c r="I313" s="4">
        <f t="shared" si="298"/>
        <v>500</v>
      </c>
      <c r="J313" s="4">
        <f t="shared" si="298"/>
        <v>0</v>
      </c>
      <c r="K313" s="4">
        <f t="shared" si="298"/>
        <v>0</v>
      </c>
      <c r="L313" s="65"/>
      <c r="M313" s="65"/>
      <c r="N313" s="65"/>
    </row>
    <row r="314" spans="1:14" s="56" customFormat="1" ht="30" customHeight="1" x14ac:dyDescent="0.25">
      <c r="A314" s="214"/>
      <c r="B314" s="239"/>
      <c r="C314" s="236"/>
      <c r="D314" s="120" t="s">
        <v>55</v>
      </c>
      <c r="E314" s="2">
        <f t="shared" si="282"/>
        <v>53269.200000000004</v>
      </c>
      <c r="F314" s="2">
        <v>0</v>
      </c>
      <c r="G314" s="2">
        <v>49033.3</v>
      </c>
      <c r="H314" s="2">
        <v>4235.8999999999996</v>
      </c>
      <c r="I314" s="2">
        <v>0</v>
      </c>
      <c r="J314" s="2">
        <v>0</v>
      </c>
      <c r="K314" s="2">
        <v>0</v>
      </c>
      <c r="L314" s="65"/>
      <c r="M314" s="65"/>
      <c r="N314" s="65"/>
    </row>
    <row r="315" spans="1:14" s="56" customFormat="1" ht="19.5" customHeight="1" x14ac:dyDescent="0.25">
      <c r="A315" s="214"/>
      <c r="B315" s="240"/>
      <c r="C315" s="237"/>
      <c r="D315" s="120" t="s">
        <v>57</v>
      </c>
      <c r="E315" s="2">
        <f t="shared" si="282"/>
        <v>1265.3197299999999</v>
      </c>
      <c r="F315" s="2">
        <v>0</v>
      </c>
      <c r="G315" s="2">
        <v>533.29999999999995</v>
      </c>
      <c r="H315" s="2">
        <f>101.01973+131</f>
        <v>232.01972999999998</v>
      </c>
      <c r="I315" s="2">
        <v>500</v>
      </c>
      <c r="J315" s="2">
        <v>0</v>
      </c>
      <c r="K315" s="2">
        <v>0</v>
      </c>
      <c r="L315" s="65"/>
      <c r="M315" s="65"/>
      <c r="N315" s="65"/>
    </row>
    <row r="316" spans="1:14" s="56" customFormat="1" ht="19.5" customHeight="1" x14ac:dyDescent="0.25">
      <c r="A316" s="214" t="s">
        <v>64</v>
      </c>
      <c r="B316" s="238" t="s">
        <v>503</v>
      </c>
      <c r="C316" s="235" t="s">
        <v>104</v>
      </c>
      <c r="D316" s="9" t="s">
        <v>54</v>
      </c>
      <c r="E316" s="4">
        <f t="shared" ref="E316:E321" si="299">F316++G316+H316+I316+J316</f>
        <v>27315.134460000001</v>
      </c>
      <c r="F316" s="4">
        <f t="shared" ref="F316:K316" si="300">F317+F318</f>
        <v>0</v>
      </c>
      <c r="G316" s="4">
        <f t="shared" si="300"/>
        <v>0</v>
      </c>
      <c r="H316" s="4">
        <f t="shared" si="300"/>
        <v>13007.109999999999</v>
      </c>
      <c r="I316" s="4">
        <f t="shared" si="300"/>
        <v>14308.024460000001</v>
      </c>
      <c r="J316" s="4">
        <f t="shared" si="300"/>
        <v>0</v>
      </c>
      <c r="K316" s="4">
        <f t="shared" si="300"/>
        <v>0</v>
      </c>
      <c r="L316" s="65"/>
      <c r="M316" s="65"/>
      <c r="N316" s="65"/>
    </row>
    <row r="317" spans="1:14" s="56" customFormat="1" ht="19.5" customHeight="1" x14ac:dyDescent="0.25">
      <c r="A317" s="214"/>
      <c r="B317" s="239"/>
      <c r="C317" s="236"/>
      <c r="D317" s="163" t="s">
        <v>55</v>
      </c>
      <c r="E317" s="2">
        <f t="shared" si="299"/>
        <v>26495.43046</v>
      </c>
      <c r="F317" s="2">
        <v>0</v>
      </c>
      <c r="G317" s="2">
        <v>0</v>
      </c>
      <c r="H317" s="2">
        <v>12616.8</v>
      </c>
      <c r="I317" s="2">
        <f>11556.83046+2321.8</f>
        <v>13878.63046</v>
      </c>
      <c r="J317" s="2">
        <v>0</v>
      </c>
      <c r="K317" s="2">
        <v>0</v>
      </c>
      <c r="L317" s="65"/>
      <c r="M317" s="65"/>
      <c r="N317" s="65"/>
    </row>
    <row r="318" spans="1:14" s="56" customFormat="1" ht="19.5" customHeight="1" x14ac:dyDescent="0.25">
      <c r="A318" s="214"/>
      <c r="B318" s="240"/>
      <c r="C318" s="237"/>
      <c r="D318" s="163" t="s">
        <v>57</v>
      </c>
      <c r="E318" s="2">
        <f t="shared" si="299"/>
        <v>819.70399999999995</v>
      </c>
      <c r="F318" s="2">
        <v>0</v>
      </c>
      <c r="G318" s="2">
        <v>0</v>
      </c>
      <c r="H318" s="2">
        <v>390.31</v>
      </c>
      <c r="I318" s="2">
        <f>357.594+71.8</f>
        <v>429.39400000000001</v>
      </c>
      <c r="J318" s="2">
        <v>0</v>
      </c>
      <c r="K318" s="2">
        <v>0</v>
      </c>
      <c r="L318" s="65"/>
      <c r="M318" s="65"/>
      <c r="N318" s="65"/>
    </row>
    <row r="319" spans="1:14" s="56" customFormat="1" ht="19.5" customHeight="1" x14ac:dyDescent="0.25">
      <c r="A319" s="214" t="s">
        <v>66</v>
      </c>
      <c r="B319" s="238" t="s">
        <v>403</v>
      </c>
      <c r="C319" s="235" t="s">
        <v>104</v>
      </c>
      <c r="D319" s="9" t="s">
        <v>54</v>
      </c>
      <c r="E319" s="4">
        <f t="shared" si="299"/>
        <v>760</v>
      </c>
      <c r="F319" s="4">
        <f t="shared" ref="F319:K319" si="301">F320+F321</f>
        <v>0</v>
      </c>
      <c r="G319" s="4">
        <f t="shared" si="301"/>
        <v>760</v>
      </c>
      <c r="H319" s="4">
        <f t="shared" si="301"/>
        <v>0</v>
      </c>
      <c r="I319" s="4">
        <f t="shared" si="301"/>
        <v>0</v>
      </c>
      <c r="J319" s="4">
        <f t="shared" si="301"/>
        <v>0</v>
      </c>
      <c r="K319" s="4">
        <f t="shared" si="301"/>
        <v>0</v>
      </c>
      <c r="L319" s="65"/>
      <c r="M319" s="65"/>
      <c r="N319" s="65"/>
    </row>
    <row r="320" spans="1:14" s="56" customFormat="1" ht="19.5" customHeight="1" x14ac:dyDescent="0.25">
      <c r="A320" s="214"/>
      <c r="B320" s="239"/>
      <c r="C320" s="236"/>
      <c r="D320" s="163" t="s">
        <v>55</v>
      </c>
      <c r="E320" s="2">
        <f t="shared" si="299"/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65"/>
      <c r="M320" s="65"/>
      <c r="N320" s="65"/>
    </row>
    <row r="321" spans="1:14" s="56" customFormat="1" ht="19.5" customHeight="1" x14ac:dyDescent="0.25">
      <c r="A321" s="214"/>
      <c r="B321" s="240"/>
      <c r="C321" s="237"/>
      <c r="D321" s="163" t="s">
        <v>57</v>
      </c>
      <c r="E321" s="2">
        <f t="shared" si="299"/>
        <v>760</v>
      </c>
      <c r="F321" s="2">
        <v>0</v>
      </c>
      <c r="G321" s="2">
        <v>760</v>
      </c>
      <c r="H321" s="2">
        <v>0</v>
      </c>
      <c r="I321" s="2">
        <v>0</v>
      </c>
      <c r="J321" s="2">
        <v>0</v>
      </c>
      <c r="K321" s="2">
        <v>0</v>
      </c>
      <c r="L321" s="65"/>
      <c r="M321" s="65"/>
      <c r="N321" s="65"/>
    </row>
    <row r="322" spans="1:14" s="56" customFormat="1" ht="19.5" customHeight="1" x14ac:dyDescent="0.25">
      <c r="A322" s="214" t="s">
        <v>300</v>
      </c>
      <c r="B322" s="238" t="s">
        <v>435</v>
      </c>
      <c r="C322" s="235" t="s">
        <v>104</v>
      </c>
      <c r="D322" s="9" t="s">
        <v>54</v>
      </c>
      <c r="E322" s="4">
        <f t="shared" ref="E322:E324" si="302">F322++G322+H322+I322+J322</f>
        <v>1300</v>
      </c>
      <c r="F322" s="4">
        <f t="shared" ref="F322:K322" si="303">F323+F324</f>
        <v>0</v>
      </c>
      <c r="G322" s="4">
        <f t="shared" si="303"/>
        <v>0</v>
      </c>
      <c r="H322" s="4">
        <f>H323+H324</f>
        <v>1300</v>
      </c>
      <c r="I322" s="4">
        <f t="shared" si="303"/>
        <v>0</v>
      </c>
      <c r="J322" s="4">
        <f t="shared" si="303"/>
        <v>0</v>
      </c>
      <c r="K322" s="4">
        <f t="shared" si="303"/>
        <v>0</v>
      </c>
      <c r="L322" s="65"/>
      <c r="M322" s="65"/>
      <c r="N322" s="65"/>
    </row>
    <row r="323" spans="1:14" s="56" customFormat="1" ht="19.5" customHeight="1" x14ac:dyDescent="0.25">
      <c r="A323" s="214"/>
      <c r="B323" s="239"/>
      <c r="C323" s="236"/>
      <c r="D323" s="142" t="s">
        <v>55</v>
      </c>
      <c r="E323" s="2">
        <f t="shared" si="302"/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65"/>
      <c r="M323" s="65"/>
      <c r="N323" s="65"/>
    </row>
    <row r="324" spans="1:14" s="56" customFormat="1" ht="19.5" customHeight="1" x14ac:dyDescent="0.25">
      <c r="A324" s="214"/>
      <c r="B324" s="240"/>
      <c r="C324" s="237"/>
      <c r="D324" s="142" t="s">
        <v>57</v>
      </c>
      <c r="E324" s="2">
        <f t="shared" si="302"/>
        <v>1300</v>
      </c>
      <c r="F324" s="2">
        <v>0</v>
      </c>
      <c r="G324" s="2">
        <v>0</v>
      </c>
      <c r="H324" s="2">
        <f>1300</f>
        <v>1300</v>
      </c>
      <c r="I324" s="2">
        <v>0</v>
      </c>
      <c r="J324" s="2">
        <v>0</v>
      </c>
      <c r="K324" s="2">
        <v>0</v>
      </c>
      <c r="L324" s="65"/>
      <c r="M324" s="65"/>
      <c r="N324" s="65"/>
    </row>
    <row r="325" spans="1:14" s="56" customFormat="1" ht="19.5" customHeight="1" x14ac:dyDescent="0.25">
      <c r="A325" s="214" t="s">
        <v>305</v>
      </c>
      <c r="B325" s="238" t="s">
        <v>506</v>
      </c>
      <c r="C325" s="235" t="s">
        <v>104</v>
      </c>
      <c r="D325" s="9" t="s">
        <v>54</v>
      </c>
      <c r="E325" s="4">
        <f t="shared" ref="E325:E327" si="304">F325++G325+H325+I325+J325</f>
        <v>1000</v>
      </c>
      <c r="F325" s="4">
        <f t="shared" ref="F325:G325" si="305">F326+F327</f>
        <v>0</v>
      </c>
      <c r="G325" s="4">
        <f t="shared" si="305"/>
        <v>0</v>
      </c>
      <c r="H325" s="4">
        <f>H326+H327</f>
        <v>0</v>
      </c>
      <c r="I325" s="4">
        <f t="shared" ref="I325:K325" si="306">I326+I327</f>
        <v>1000</v>
      </c>
      <c r="J325" s="4">
        <f t="shared" si="306"/>
        <v>0</v>
      </c>
      <c r="K325" s="4">
        <f t="shared" si="306"/>
        <v>29638.799999999999</v>
      </c>
      <c r="L325" s="65"/>
      <c r="M325" s="65"/>
      <c r="N325" s="65"/>
    </row>
    <row r="326" spans="1:14" s="56" customFormat="1" ht="19.5" customHeight="1" x14ac:dyDescent="0.25">
      <c r="A326" s="214"/>
      <c r="B326" s="239"/>
      <c r="C326" s="236"/>
      <c r="D326" s="163" t="s">
        <v>55</v>
      </c>
      <c r="E326" s="2">
        <f t="shared" si="304"/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28750.799999999999</v>
      </c>
      <c r="L326" s="65"/>
      <c r="M326" s="65"/>
      <c r="N326" s="65"/>
    </row>
    <row r="327" spans="1:14" s="56" customFormat="1" ht="19.5" customHeight="1" x14ac:dyDescent="0.25">
      <c r="A327" s="214"/>
      <c r="B327" s="240"/>
      <c r="C327" s="237"/>
      <c r="D327" s="163" t="s">
        <v>57</v>
      </c>
      <c r="E327" s="2">
        <f t="shared" si="304"/>
        <v>1000</v>
      </c>
      <c r="F327" s="2">
        <v>0</v>
      </c>
      <c r="G327" s="2">
        <v>0</v>
      </c>
      <c r="H327" s="2">
        <v>0</v>
      </c>
      <c r="I327" s="2">
        <v>1000</v>
      </c>
      <c r="J327" s="2">
        <v>0</v>
      </c>
      <c r="K327" s="2">
        <v>888</v>
      </c>
      <c r="L327" s="65">
        <v>889.2</v>
      </c>
      <c r="M327" s="65"/>
      <c r="N327" s="65"/>
    </row>
    <row r="328" spans="1:14" s="105" customFormat="1" ht="17.25" customHeight="1" x14ac:dyDescent="0.25">
      <c r="A328" s="244" t="s">
        <v>69</v>
      </c>
      <c r="B328" s="245" t="s">
        <v>404</v>
      </c>
      <c r="C328" s="245"/>
      <c r="D328" s="130" t="s">
        <v>54</v>
      </c>
      <c r="E328" s="111">
        <f t="shared" ref="E328:E339" si="307">F328++G328+H328+I328+J328</f>
        <v>10006.54286</v>
      </c>
      <c r="F328" s="111">
        <f>F329+F331+F330</f>
        <v>3634.9507999999996</v>
      </c>
      <c r="G328" s="111">
        <f t="shared" ref="G328:J328" si="308">G329+G331</f>
        <v>3145.4720600000001</v>
      </c>
      <c r="H328" s="111">
        <f>H329+H331</f>
        <v>1826.12</v>
      </c>
      <c r="I328" s="111">
        <f t="shared" si="308"/>
        <v>1400</v>
      </c>
      <c r="J328" s="111">
        <f t="shared" si="308"/>
        <v>0</v>
      </c>
      <c r="K328" s="111">
        <f t="shared" ref="K328" si="309">K329+K331</f>
        <v>0</v>
      </c>
      <c r="L328" s="103"/>
      <c r="M328" s="104"/>
      <c r="N328" s="104"/>
    </row>
    <row r="329" spans="1:14" s="105" customFormat="1" ht="17.25" customHeight="1" x14ac:dyDescent="0.25">
      <c r="A329" s="244"/>
      <c r="B329" s="245"/>
      <c r="C329" s="245"/>
      <c r="D329" s="112" t="s">
        <v>55</v>
      </c>
      <c r="E329" s="113">
        <f t="shared" si="307"/>
        <v>2459.9</v>
      </c>
      <c r="F329" s="113">
        <f>F333</f>
        <v>2459.9</v>
      </c>
      <c r="G329" s="113">
        <f t="shared" ref="G329:J329" si="310">G333</f>
        <v>0</v>
      </c>
      <c r="H329" s="113">
        <f>H333+H337+H341+H345+H349+H353</f>
        <v>0</v>
      </c>
      <c r="I329" s="113">
        <f t="shared" si="310"/>
        <v>0</v>
      </c>
      <c r="J329" s="113">
        <f t="shared" si="310"/>
        <v>0</v>
      </c>
      <c r="K329" s="113">
        <f t="shared" ref="K329" si="311">K333</f>
        <v>0</v>
      </c>
      <c r="L329" s="103"/>
      <c r="M329" s="104"/>
      <c r="N329" s="104"/>
    </row>
    <row r="330" spans="1:14" s="105" customFormat="1" ht="17.25" customHeight="1" x14ac:dyDescent="0.25">
      <c r="A330" s="244"/>
      <c r="B330" s="245"/>
      <c r="C330" s="245"/>
      <c r="D330" s="112" t="s">
        <v>56</v>
      </c>
      <c r="E330" s="113">
        <f t="shared" ref="E330" si="312">F330++G330+H330+I330+J330</f>
        <v>1150.2020199999999</v>
      </c>
      <c r="F330" s="113">
        <f>F334</f>
        <v>1150.2020199999999</v>
      </c>
      <c r="G330" s="113">
        <f t="shared" ref="G330:J330" si="313">G334</f>
        <v>0</v>
      </c>
      <c r="H330" s="113">
        <f>H334+H338+H342+H346+H350+H354</f>
        <v>0</v>
      </c>
      <c r="I330" s="113">
        <f t="shared" si="313"/>
        <v>0</v>
      </c>
      <c r="J330" s="113">
        <f t="shared" si="313"/>
        <v>0</v>
      </c>
      <c r="K330" s="113">
        <f t="shared" ref="K330" si="314">K334</f>
        <v>0</v>
      </c>
      <c r="L330" s="103"/>
      <c r="M330" s="104"/>
      <c r="N330" s="104"/>
    </row>
    <row r="331" spans="1:14" s="105" customFormat="1" ht="17.25" customHeight="1" x14ac:dyDescent="0.25">
      <c r="A331" s="244"/>
      <c r="B331" s="245"/>
      <c r="C331" s="245"/>
      <c r="D331" s="112" t="s">
        <v>57</v>
      </c>
      <c r="E331" s="113">
        <f t="shared" si="307"/>
        <v>6396.4408399999993</v>
      </c>
      <c r="F331" s="113">
        <f>F335</f>
        <v>24.848780000000001</v>
      </c>
      <c r="G331" s="113">
        <f>G335+G339+G343+G347</f>
        <v>3145.4720600000001</v>
      </c>
      <c r="H331" s="113">
        <f>H335+H339+H343+H347+H351+H355+H359</f>
        <v>1826.12</v>
      </c>
      <c r="I331" s="113">
        <f>I335+I359+I339+I363+I343</f>
        <v>1400</v>
      </c>
      <c r="J331" s="113">
        <f t="shared" ref="J331" si="315">J335</f>
        <v>0</v>
      </c>
      <c r="K331" s="113">
        <f t="shared" ref="K331" si="316">K335</f>
        <v>0</v>
      </c>
      <c r="L331" s="103"/>
      <c r="M331" s="104"/>
      <c r="N331" s="104"/>
    </row>
    <row r="332" spans="1:14" s="56" customFormat="1" ht="21" customHeight="1" x14ac:dyDescent="0.25">
      <c r="A332" s="214" t="s">
        <v>71</v>
      </c>
      <c r="B332" s="217" t="s">
        <v>405</v>
      </c>
      <c r="C332" s="216" t="s">
        <v>104</v>
      </c>
      <c r="D332" s="9" t="s">
        <v>54</v>
      </c>
      <c r="E332" s="4">
        <f t="shared" si="307"/>
        <v>3634.9507999999996</v>
      </c>
      <c r="F332" s="4">
        <f>F333+F335+F334</f>
        <v>3634.9507999999996</v>
      </c>
      <c r="G332" s="4">
        <f t="shared" ref="G332:J332" si="317">G333+G335</f>
        <v>0</v>
      </c>
      <c r="H332" s="4">
        <f t="shared" si="317"/>
        <v>0</v>
      </c>
      <c r="I332" s="4">
        <f t="shared" si="317"/>
        <v>0</v>
      </c>
      <c r="J332" s="4">
        <f t="shared" si="317"/>
        <v>0</v>
      </c>
      <c r="K332" s="4">
        <f t="shared" ref="K332" si="318">K333+K335</f>
        <v>0</v>
      </c>
      <c r="L332" s="65"/>
      <c r="M332" s="65"/>
      <c r="N332" s="65"/>
    </row>
    <row r="333" spans="1:14" s="56" customFormat="1" ht="19.5" customHeight="1" x14ac:dyDescent="0.25">
      <c r="A333" s="214"/>
      <c r="B333" s="217"/>
      <c r="C333" s="216"/>
      <c r="D333" s="120" t="s">
        <v>55</v>
      </c>
      <c r="E333" s="2">
        <f t="shared" si="307"/>
        <v>2459.9</v>
      </c>
      <c r="F333" s="2">
        <v>2459.9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65"/>
      <c r="M333" s="65"/>
      <c r="N333" s="65"/>
    </row>
    <row r="334" spans="1:14" s="56" customFormat="1" ht="21" customHeight="1" x14ac:dyDescent="0.25">
      <c r="A334" s="214"/>
      <c r="B334" s="217"/>
      <c r="C334" s="216"/>
      <c r="D334" s="120" t="s">
        <v>56</v>
      </c>
      <c r="E334" s="2">
        <f t="shared" si="307"/>
        <v>1150.2020199999999</v>
      </c>
      <c r="F334" s="2">
        <v>1150.2020199999999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65"/>
      <c r="M334" s="65"/>
      <c r="N334" s="65"/>
    </row>
    <row r="335" spans="1:14" s="56" customFormat="1" ht="19.5" customHeight="1" x14ac:dyDescent="0.25">
      <c r="A335" s="214"/>
      <c r="B335" s="217"/>
      <c r="C335" s="216"/>
      <c r="D335" s="120" t="s">
        <v>57</v>
      </c>
      <c r="E335" s="2">
        <f t="shared" si="307"/>
        <v>24.848780000000001</v>
      </c>
      <c r="F335" s="2">
        <v>24.848780000000001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65"/>
      <c r="M335" s="65"/>
      <c r="N335" s="65"/>
    </row>
    <row r="336" spans="1:14" s="56" customFormat="1" ht="21" customHeight="1" x14ac:dyDescent="0.25">
      <c r="A336" s="214" t="s">
        <v>92</v>
      </c>
      <c r="B336" s="217" t="s">
        <v>406</v>
      </c>
      <c r="C336" s="216" t="s">
        <v>104</v>
      </c>
      <c r="D336" s="9" t="s">
        <v>54</v>
      </c>
      <c r="E336" s="4">
        <f t="shared" si="307"/>
        <v>1953.1339800000001</v>
      </c>
      <c r="F336" s="4">
        <f>F337+F339+F338</f>
        <v>0</v>
      </c>
      <c r="G336" s="4">
        <f t="shared" ref="G336:J336" si="319">G337+G339</f>
        <v>1953.1339800000001</v>
      </c>
      <c r="H336" s="4">
        <f t="shared" si="319"/>
        <v>0</v>
      </c>
      <c r="I336" s="4">
        <f t="shared" si="319"/>
        <v>0</v>
      </c>
      <c r="J336" s="4">
        <f t="shared" si="319"/>
        <v>0</v>
      </c>
      <c r="K336" s="4">
        <f t="shared" ref="K336" si="320">K337+K339</f>
        <v>0</v>
      </c>
      <c r="L336" s="65"/>
      <c r="M336" s="65"/>
      <c r="N336" s="65"/>
    </row>
    <row r="337" spans="1:14" s="56" customFormat="1" ht="21" customHeight="1" x14ac:dyDescent="0.25">
      <c r="A337" s="214"/>
      <c r="B337" s="217"/>
      <c r="C337" s="216"/>
      <c r="D337" s="120" t="s">
        <v>55</v>
      </c>
      <c r="E337" s="2">
        <f t="shared" si="307"/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65"/>
      <c r="M337" s="65"/>
      <c r="N337" s="65"/>
    </row>
    <row r="338" spans="1:14" s="56" customFormat="1" ht="21" customHeight="1" x14ac:dyDescent="0.25">
      <c r="A338" s="214"/>
      <c r="B338" s="217"/>
      <c r="C338" s="216"/>
      <c r="D338" s="120" t="s">
        <v>56</v>
      </c>
      <c r="E338" s="2">
        <f t="shared" ref="E338" si="321">F338++G338+H338+I338+J338</f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M338" s="65"/>
      <c r="N338" s="65"/>
    </row>
    <row r="339" spans="1:14" s="56" customFormat="1" ht="21" customHeight="1" x14ac:dyDescent="0.25">
      <c r="A339" s="214"/>
      <c r="B339" s="217"/>
      <c r="C339" s="216"/>
      <c r="D339" s="120" t="s">
        <v>57</v>
      </c>
      <c r="E339" s="2">
        <f t="shared" si="307"/>
        <v>1953.1339800000001</v>
      </c>
      <c r="F339" s="2">
        <v>0</v>
      </c>
      <c r="G339" s="2">
        <v>1953.1339800000001</v>
      </c>
      <c r="H339" s="2">
        <v>0</v>
      </c>
      <c r="I339" s="2">
        <v>0</v>
      </c>
      <c r="J339" s="2">
        <v>0</v>
      </c>
      <c r="K339" s="2">
        <v>0</v>
      </c>
      <c r="L339" s="65"/>
      <c r="M339" s="65"/>
      <c r="N339" s="65"/>
    </row>
    <row r="340" spans="1:14" s="56" customFormat="1" ht="21" customHeight="1" x14ac:dyDescent="0.25">
      <c r="A340" s="214" t="s">
        <v>112</v>
      </c>
      <c r="B340" s="217" t="s">
        <v>504</v>
      </c>
      <c r="C340" s="216" t="s">
        <v>104</v>
      </c>
      <c r="D340" s="9" t="s">
        <v>54</v>
      </c>
      <c r="E340" s="4">
        <f t="shared" ref="E340:E343" si="322">F340++G340+H340+I340+J340</f>
        <v>2692.33808</v>
      </c>
      <c r="F340" s="4">
        <f>F341+F343+F342</f>
        <v>0</v>
      </c>
      <c r="G340" s="4">
        <f t="shared" ref="G340:J340" si="323">G341+G343</f>
        <v>692.33807999999999</v>
      </c>
      <c r="H340" s="4">
        <f t="shared" si="323"/>
        <v>1400</v>
      </c>
      <c r="I340" s="4">
        <f t="shared" si="323"/>
        <v>600</v>
      </c>
      <c r="J340" s="4">
        <f t="shared" si="323"/>
        <v>0</v>
      </c>
      <c r="K340" s="4">
        <f t="shared" ref="K340" si="324">K341+K343</f>
        <v>0</v>
      </c>
      <c r="L340" s="65"/>
      <c r="M340" s="65"/>
      <c r="N340" s="65"/>
    </row>
    <row r="341" spans="1:14" s="56" customFormat="1" ht="21" customHeight="1" x14ac:dyDescent="0.25">
      <c r="A341" s="214"/>
      <c r="B341" s="217"/>
      <c r="C341" s="216"/>
      <c r="D341" s="120" t="s">
        <v>55</v>
      </c>
      <c r="E341" s="2">
        <f t="shared" si="322"/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65"/>
      <c r="M341" s="65"/>
      <c r="N341" s="65"/>
    </row>
    <row r="342" spans="1:14" s="56" customFormat="1" ht="21" customHeight="1" x14ac:dyDescent="0.25">
      <c r="A342" s="214"/>
      <c r="B342" s="217"/>
      <c r="C342" s="216"/>
      <c r="D342" s="120" t="s">
        <v>56</v>
      </c>
      <c r="E342" s="2">
        <f t="shared" si="322"/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65"/>
      <c r="M342" s="65"/>
      <c r="N342" s="65"/>
    </row>
    <row r="343" spans="1:14" s="56" customFormat="1" ht="21" customHeight="1" x14ac:dyDescent="0.25">
      <c r="A343" s="214"/>
      <c r="B343" s="217"/>
      <c r="C343" s="216"/>
      <c r="D343" s="120" t="s">
        <v>57</v>
      </c>
      <c r="E343" s="2">
        <f t="shared" si="322"/>
        <v>2692.33808</v>
      </c>
      <c r="F343" s="2">
        <v>0</v>
      </c>
      <c r="G343" s="2">
        <f>599+93.33808</f>
        <v>692.33807999999999</v>
      </c>
      <c r="H343" s="2">
        <v>1400</v>
      </c>
      <c r="I343" s="2">
        <v>600</v>
      </c>
      <c r="J343" s="2">
        <v>0</v>
      </c>
      <c r="K343" s="2">
        <v>0</v>
      </c>
      <c r="L343" s="65"/>
      <c r="M343" s="65"/>
      <c r="N343" s="65"/>
    </row>
    <row r="344" spans="1:14" s="56" customFormat="1" ht="21" customHeight="1" x14ac:dyDescent="0.25">
      <c r="A344" s="214" t="s">
        <v>119</v>
      </c>
      <c r="B344" s="217" t="s">
        <v>408</v>
      </c>
      <c r="C344" s="216" t="s">
        <v>104</v>
      </c>
      <c r="D344" s="9" t="s">
        <v>54</v>
      </c>
      <c r="E344" s="4">
        <f t="shared" ref="E344:E346" si="325">F344++G344+H344+I344+J344</f>
        <v>500</v>
      </c>
      <c r="F344" s="4">
        <f>F345+F347+F346</f>
        <v>0</v>
      </c>
      <c r="G344" s="4">
        <f t="shared" ref="G344:J344" si="326">G345+G347</f>
        <v>500</v>
      </c>
      <c r="H344" s="4">
        <f t="shared" si="326"/>
        <v>0</v>
      </c>
      <c r="I344" s="4">
        <f t="shared" si="326"/>
        <v>0</v>
      </c>
      <c r="J344" s="4">
        <f t="shared" si="326"/>
        <v>0</v>
      </c>
      <c r="K344" s="4">
        <f t="shared" ref="K344" si="327">K345+K347</f>
        <v>0</v>
      </c>
      <c r="L344" s="65"/>
      <c r="M344" s="65"/>
      <c r="N344" s="65"/>
    </row>
    <row r="345" spans="1:14" s="56" customFormat="1" ht="21" customHeight="1" x14ac:dyDescent="0.25">
      <c r="A345" s="214"/>
      <c r="B345" s="217"/>
      <c r="C345" s="216"/>
      <c r="D345" s="120" t="s">
        <v>55</v>
      </c>
      <c r="E345" s="2">
        <f t="shared" si="325"/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65"/>
      <c r="M345" s="65"/>
      <c r="N345" s="65"/>
    </row>
    <row r="346" spans="1:14" s="56" customFormat="1" ht="21" customHeight="1" x14ac:dyDescent="0.25">
      <c r="A346" s="214"/>
      <c r="B346" s="217"/>
      <c r="C346" s="216"/>
      <c r="D346" s="120" t="s">
        <v>56</v>
      </c>
      <c r="E346" s="2">
        <f t="shared" si="325"/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65"/>
      <c r="M346" s="65"/>
      <c r="N346" s="65"/>
    </row>
    <row r="347" spans="1:14" s="56" customFormat="1" ht="21" customHeight="1" x14ac:dyDescent="0.25">
      <c r="A347" s="214"/>
      <c r="B347" s="217"/>
      <c r="C347" s="216"/>
      <c r="D347" s="120" t="s">
        <v>57</v>
      </c>
      <c r="E347" s="2">
        <f>F347++G347+H347+I347+J347</f>
        <v>500</v>
      </c>
      <c r="F347" s="2">
        <v>0</v>
      </c>
      <c r="G347" s="2">
        <v>500</v>
      </c>
      <c r="H347" s="2">
        <v>0</v>
      </c>
      <c r="I347" s="2">
        <v>0</v>
      </c>
      <c r="J347" s="2">
        <v>0</v>
      </c>
      <c r="K347" s="2">
        <v>0</v>
      </c>
      <c r="L347" s="65"/>
      <c r="M347" s="65"/>
      <c r="N347" s="65"/>
    </row>
    <row r="348" spans="1:14" s="56" customFormat="1" ht="21" customHeight="1" x14ac:dyDescent="0.25">
      <c r="A348" s="214" t="s">
        <v>122</v>
      </c>
      <c r="B348" s="217" t="s">
        <v>409</v>
      </c>
      <c r="C348" s="216" t="s">
        <v>400</v>
      </c>
      <c r="D348" s="9" t="s">
        <v>54</v>
      </c>
      <c r="E348" s="4">
        <f t="shared" ref="E348:E351" si="328">F348++G348+H348+I348+J348</f>
        <v>0</v>
      </c>
      <c r="F348" s="4">
        <f>F349+F351+F350</f>
        <v>0</v>
      </c>
      <c r="G348" s="4">
        <f>G349+G351</f>
        <v>0</v>
      </c>
      <c r="H348" s="4">
        <f>H349+H351</f>
        <v>0</v>
      </c>
      <c r="I348" s="4">
        <f>I349+I351</f>
        <v>0</v>
      </c>
      <c r="J348" s="4">
        <f>J349+J351</f>
        <v>0</v>
      </c>
      <c r="K348" s="4">
        <f>K349+K351</f>
        <v>0</v>
      </c>
      <c r="L348" s="65"/>
      <c r="M348" s="65"/>
      <c r="N348" s="65"/>
    </row>
    <row r="349" spans="1:14" s="56" customFormat="1" ht="21" customHeight="1" x14ac:dyDescent="0.25">
      <c r="A349" s="214"/>
      <c r="B349" s="217"/>
      <c r="C349" s="216"/>
      <c r="D349" s="120" t="s">
        <v>55</v>
      </c>
      <c r="E349" s="2">
        <f t="shared" si="328"/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65"/>
      <c r="M349" s="65"/>
      <c r="N349" s="65"/>
    </row>
    <row r="350" spans="1:14" s="56" customFormat="1" ht="21" customHeight="1" x14ac:dyDescent="0.25">
      <c r="A350" s="214"/>
      <c r="B350" s="217"/>
      <c r="C350" s="216"/>
      <c r="D350" s="120" t="s">
        <v>56</v>
      </c>
      <c r="E350" s="2">
        <f t="shared" si="328"/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65"/>
      <c r="M350" s="65"/>
      <c r="N350" s="65"/>
    </row>
    <row r="351" spans="1:14" s="56" customFormat="1" ht="21" customHeight="1" x14ac:dyDescent="0.25">
      <c r="A351" s="214"/>
      <c r="B351" s="217"/>
      <c r="C351" s="216"/>
      <c r="D351" s="120" t="s">
        <v>57</v>
      </c>
      <c r="E351" s="2">
        <f t="shared" si="328"/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65"/>
      <c r="M351" s="65"/>
      <c r="N351" s="65"/>
    </row>
    <row r="352" spans="1:14" s="56" customFormat="1" ht="21" customHeight="1" x14ac:dyDescent="0.25">
      <c r="A352" s="214" t="s">
        <v>125</v>
      </c>
      <c r="B352" s="217" t="s">
        <v>410</v>
      </c>
      <c r="C352" s="216" t="s">
        <v>400</v>
      </c>
      <c r="D352" s="9" t="s">
        <v>54</v>
      </c>
      <c r="E352" s="4">
        <f t="shared" ref="E352:E355" si="329">F352++G352+H352+I352+J352</f>
        <v>426.12</v>
      </c>
      <c r="F352" s="4">
        <f>F353+F355+F354</f>
        <v>0</v>
      </c>
      <c r="G352" s="4">
        <f>G353+G355</f>
        <v>0</v>
      </c>
      <c r="H352" s="4">
        <f>H353+H355</f>
        <v>426.12</v>
      </c>
      <c r="I352" s="4">
        <f>I353+I355</f>
        <v>0</v>
      </c>
      <c r="J352" s="4">
        <f>J353+J355</f>
        <v>0</v>
      </c>
      <c r="K352" s="4">
        <f>K353+K355</f>
        <v>0</v>
      </c>
      <c r="L352" s="65"/>
      <c r="M352" s="65"/>
      <c r="N352" s="65"/>
    </row>
    <row r="353" spans="1:14" s="56" customFormat="1" ht="21" customHeight="1" x14ac:dyDescent="0.25">
      <c r="A353" s="214"/>
      <c r="B353" s="217"/>
      <c r="C353" s="216"/>
      <c r="D353" s="120" t="s">
        <v>55</v>
      </c>
      <c r="E353" s="2">
        <f t="shared" si="329"/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65"/>
      <c r="M353" s="65"/>
      <c r="N353" s="65"/>
    </row>
    <row r="354" spans="1:14" s="56" customFormat="1" ht="21" customHeight="1" x14ac:dyDescent="0.25">
      <c r="A354" s="214"/>
      <c r="B354" s="217"/>
      <c r="C354" s="216"/>
      <c r="D354" s="120" t="s">
        <v>56</v>
      </c>
      <c r="E354" s="2">
        <f t="shared" si="329"/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65"/>
      <c r="M354" s="65"/>
      <c r="N354" s="65"/>
    </row>
    <row r="355" spans="1:14" s="56" customFormat="1" ht="21" customHeight="1" x14ac:dyDescent="0.25">
      <c r="A355" s="214"/>
      <c r="B355" s="217"/>
      <c r="C355" s="216"/>
      <c r="D355" s="120" t="s">
        <v>57</v>
      </c>
      <c r="E355" s="2">
        <f t="shared" si="329"/>
        <v>426.12</v>
      </c>
      <c r="F355" s="2">
        <v>0</v>
      </c>
      <c r="G355" s="2">
        <v>0</v>
      </c>
      <c r="H355" s="2">
        <f>300+126.12</f>
        <v>426.12</v>
      </c>
      <c r="I355" s="2">
        <v>0</v>
      </c>
      <c r="J355" s="2">
        <v>0</v>
      </c>
      <c r="K355" s="2">
        <v>0</v>
      </c>
      <c r="L355" s="65"/>
      <c r="M355" s="65"/>
      <c r="N355" s="65"/>
    </row>
    <row r="356" spans="1:14" s="56" customFormat="1" ht="21" customHeight="1" x14ac:dyDescent="0.25">
      <c r="A356" s="214" t="s">
        <v>127</v>
      </c>
      <c r="B356" s="217" t="s">
        <v>498</v>
      </c>
      <c r="C356" s="216" t="s">
        <v>400</v>
      </c>
      <c r="D356" s="9" t="s">
        <v>54</v>
      </c>
      <c r="E356" s="4">
        <f t="shared" ref="E356:E359" si="330">F356++G356+H356+I356+J356</f>
        <v>600</v>
      </c>
      <c r="F356" s="4">
        <f>F357+F359+F358</f>
        <v>0</v>
      </c>
      <c r="G356" s="4">
        <f>G357+G359</f>
        <v>0</v>
      </c>
      <c r="H356" s="4">
        <f>H357+H359</f>
        <v>0</v>
      </c>
      <c r="I356" s="4">
        <f>I357+I359</f>
        <v>600</v>
      </c>
      <c r="J356" s="4">
        <f>J357+J359</f>
        <v>0</v>
      </c>
      <c r="K356" s="4">
        <f>K357+K359</f>
        <v>0</v>
      </c>
      <c r="L356" s="65"/>
      <c r="M356" s="65"/>
      <c r="N356" s="65"/>
    </row>
    <row r="357" spans="1:14" s="56" customFormat="1" ht="21" customHeight="1" x14ac:dyDescent="0.25">
      <c r="A357" s="214"/>
      <c r="B357" s="217"/>
      <c r="C357" s="216"/>
      <c r="D357" s="162" t="s">
        <v>55</v>
      </c>
      <c r="E357" s="2">
        <f t="shared" si="330"/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65"/>
      <c r="M357" s="65"/>
      <c r="N357" s="65"/>
    </row>
    <row r="358" spans="1:14" s="56" customFormat="1" ht="21" customHeight="1" x14ac:dyDescent="0.25">
      <c r="A358" s="214"/>
      <c r="B358" s="217"/>
      <c r="C358" s="216"/>
      <c r="D358" s="162" t="s">
        <v>56</v>
      </c>
      <c r="E358" s="2">
        <f t="shared" si="330"/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65"/>
      <c r="M358" s="65"/>
      <c r="N358" s="65"/>
    </row>
    <row r="359" spans="1:14" s="56" customFormat="1" ht="21" customHeight="1" x14ac:dyDescent="0.25">
      <c r="A359" s="214"/>
      <c r="B359" s="217"/>
      <c r="C359" s="216"/>
      <c r="D359" s="162" t="s">
        <v>57</v>
      </c>
      <c r="E359" s="2">
        <f t="shared" si="330"/>
        <v>600</v>
      </c>
      <c r="F359" s="2">
        <v>0</v>
      </c>
      <c r="G359" s="2">
        <v>0</v>
      </c>
      <c r="H359" s="2">
        <v>0</v>
      </c>
      <c r="I359" s="2">
        <v>600</v>
      </c>
      <c r="J359" s="2">
        <v>0</v>
      </c>
      <c r="K359" s="2">
        <v>0</v>
      </c>
      <c r="L359" s="65"/>
      <c r="M359" s="65"/>
      <c r="N359" s="65"/>
    </row>
    <row r="360" spans="1:14" s="56" customFormat="1" ht="21" customHeight="1" x14ac:dyDescent="0.25">
      <c r="A360" s="214" t="s">
        <v>129</v>
      </c>
      <c r="B360" s="217" t="s">
        <v>505</v>
      </c>
      <c r="C360" s="216" t="s">
        <v>400</v>
      </c>
      <c r="D360" s="9" t="s">
        <v>54</v>
      </c>
      <c r="E360" s="4">
        <f t="shared" ref="E360:E363" si="331">F360++G360+H360+I360+J360</f>
        <v>200</v>
      </c>
      <c r="F360" s="4">
        <f>F361+F363+F362</f>
        <v>0</v>
      </c>
      <c r="G360" s="4">
        <f>G361+G363</f>
        <v>0</v>
      </c>
      <c r="H360" s="4">
        <f>H361+H363</f>
        <v>0</v>
      </c>
      <c r="I360" s="4">
        <f>I361+I363</f>
        <v>200</v>
      </c>
      <c r="J360" s="4">
        <f>J361+J363</f>
        <v>0</v>
      </c>
      <c r="K360" s="4">
        <f>K361+K363</f>
        <v>0</v>
      </c>
      <c r="L360" s="65"/>
      <c r="M360" s="65"/>
      <c r="N360" s="65"/>
    </row>
    <row r="361" spans="1:14" s="56" customFormat="1" ht="21" customHeight="1" x14ac:dyDescent="0.25">
      <c r="A361" s="214"/>
      <c r="B361" s="217"/>
      <c r="C361" s="216"/>
      <c r="D361" s="178" t="s">
        <v>55</v>
      </c>
      <c r="E361" s="2">
        <f t="shared" si="331"/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65"/>
      <c r="M361" s="65"/>
      <c r="N361" s="65"/>
    </row>
    <row r="362" spans="1:14" s="56" customFormat="1" ht="21" customHeight="1" x14ac:dyDescent="0.25">
      <c r="A362" s="214"/>
      <c r="B362" s="217"/>
      <c r="C362" s="216"/>
      <c r="D362" s="178" t="s">
        <v>56</v>
      </c>
      <c r="E362" s="2">
        <f t="shared" si="331"/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65"/>
      <c r="M362" s="65"/>
      <c r="N362" s="65"/>
    </row>
    <row r="363" spans="1:14" s="56" customFormat="1" ht="21" customHeight="1" x14ac:dyDescent="0.25">
      <c r="A363" s="214"/>
      <c r="B363" s="217"/>
      <c r="C363" s="216"/>
      <c r="D363" s="178" t="s">
        <v>57</v>
      </c>
      <c r="E363" s="2">
        <f t="shared" si="331"/>
        <v>200</v>
      </c>
      <c r="F363" s="2">
        <v>0</v>
      </c>
      <c r="G363" s="2">
        <v>0</v>
      </c>
      <c r="H363" s="2">
        <v>0</v>
      </c>
      <c r="I363" s="2">
        <v>200</v>
      </c>
      <c r="J363" s="2">
        <v>0</v>
      </c>
      <c r="K363" s="2">
        <v>0</v>
      </c>
      <c r="L363" s="65"/>
      <c r="M363" s="65"/>
      <c r="N363" s="65"/>
    </row>
    <row r="364" spans="1:14" s="105" customFormat="1" ht="17.25" customHeight="1" x14ac:dyDescent="0.25">
      <c r="A364" s="244" t="s">
        <v>131</v>
      </c>
      <c r="B364" s="245" t="s">
        <v>411</v>
      </c>
      <c r="C364" s="245"/>
      <c r="D364" s="130" t="s">
        <v>54</v>
      </c>
      <c r="E364" s="111">
        <f t="shared" ref="E364:E369" si="332">F364++G364+H364+I364+J364</f>
        <v>30259.399999999998</v>
      </c>
      <c r="F364" s="111">
        <f t="shared" ref="F364:K364" si="333">F365+F366</f>
        <v>0</v>
      </c>
      <c r="G364" s="111">
        <f t="shared" si="333"/>
        <v>13232.3</v>
      </c>
      <c r="H364" s="111">
        <f t="shared" si="333"/>
        <v>17027.099999999999</v>
      </c>
      <c r="I364" s="111">
        <f t="shared" si="333"/>
        <v>0</v>
      </c>
      <c r="J364" s="111">
        <f t="shared" si="333"/>
        <v>0</v>
      </c>
      <c r="K364" s="111">
        <f t="shared" si="333"/>
        <v>0</v>
      </c>
      <c r="L364" s="103"/>
      <c r="M364" s="104"/>
      <c r="N364" s="104"/>
    </row>
    <row r="365" spans="1:14" s="105" customFormat="1" ht="17.25" customHeight="1" x14ac:dyDescent="0.25">
      <c r="A365" s="244"/>
      <c r="B365" s="245"/>
      <c r="C365" s="245"/>
      <c r="D365" s="112" t="s">
        <v>55</v>
      </c>
      <c r="E365" s="113">
        <f t="shared" si="332"/>
        <v>29147.1</v>
      </c>
      <c r="F365" s="113">
        <f t="shared" ref="F365:F366" si="334">F368</f>
        <v>0</v>
      </c>
      <c r="G365" s="113">
        <f>G368+G371</f>
        <v>13000</v>
      </c>
      <c r="H365" s="113">
        <f>H368+H371+H374</f>
        <v>16147.1</v>
      </c>
      <c r="I365" s="113">
        <f t="shared" ref="I365:J365" si="335">I368</f>
        <v>0</v>
      </c>
      <c r="J365" s="113">
        <f t="shared" si="335"/>
        <v>0</v>
      </c>
      <c r="K365" s="113">
        <f t="shared" ref="K365" si="336">K368</f>
        <v>0</v>
      </c>
      <c r="L365" s="103"/>
      <c r="M365" s="104"/>
      <c r="N365" s="104"/>
    </row>
    <row r="366" spans="1:14" s="105" customFormat="1" ht="17.25" customHeight="1" x14ac:dyDescent="0.25">
      <c r="A366" s="244"/>
      <c r="B366" s="245"/>
      <c r="C366" s="245"/>
      <c r="D366" s="112" t="s">
        <v>57</v>
      </c>
      <c r="E366" s="113">
        <f t="shared" si="332"/>
        <v>1112.3</v>
      </c>
      <c r="F366" s="113">
        <f t="shared" si="334"/>
        <v>0</v>
      </c>
      <c r="G366" s="113">
        <f>G369+G372</f>
        <v>232.3</v>
      </c>
      <c r="H366" s="113">
        <f>H369+H372+H375</f>
        <v>880</v>
      </c>
      <c r="I366" s="113">
        <f t="shared" ref="I366:J366" si="337">I369</f>
        <v>0</v>
      </c>
      <c r="J366" s="113">
        <f t="shared" si="337"/>
        <v>0</v>
      </c>
      <c r="K366" s="113">
        <f t="shared" ref="K366" si="338">K369</f>
        <v>0</v>
      </c>
      <c r="L366" s="103"/>
      <c r="M366" s="104"/>
      <c r="N366" s="104"/>
    </row>
    <row r="367" spans="1:14" s="56" customFormat="1" ht="17.25" customHeight="1" x14ac:dyDescent="0.25">
      <c r="A367" s="214" t="s">
        <v>133</v>
      </c>
      <c r="B367" s="238" t="s">
        <v>412</v>
      </c>
      <c r="C367" s="235" t="s">
        <v>104</v>
      </c>
      <c r="D367" s="120" t="s">
        <v>54</v>
      </c>
      <c r="E367" s="4">
        <f t="shared" si="332"/>
        <v>29779.399999999998</v>
      </c>
      <c r="F367" s="4">
        <f t="shared" ref="F367:K367" si="339">F368+F369</f>
        <v>0</v>
      </c>
      <c r="G367" s="4">
        <f t="shared" si="339"/>
        <v>13132.3</v>
      </c>
      <c r="H367" s="4">
        <f t="shared" si="339"/>
        <v>16647.099999999999</v>
      </c>
      <c r="I367" s="4">
        <f t="shared" si="339"/>
        <v>0</v>
      </c>
      <c r="J367" s="4">
        <f t="shared" si="339"/>
        <v>0</v>
      </c>
      <c r="K367" s="4">
        <f t="shared" si="339"/>
        <v>0</v>
      </c>
      <c r="L367" s="65"/>
      <c r="M367" s="65"/>
      <c r="N367" s="65"/>
    </row>
    <row r="368" spans="1:14" s="56" customFormat="1" ht="17.25" customHeight="1" x14ac:dyDescent="0.25">
      <c r="A368" s="214"/>
      <c r="B368" s="239"/>
      <c r="C368" s="236"/>
      <c r="D368" s="120" t="s">
        <v>55</v>
      </c>
      <c r="E368" s="2">
        <f t="shared" si="332"/>
        <v>29147.1</v>
      </c>
      <c r="F368" s="2">
        <v>0</v>
      </c>
      <c r="G368" s="2">
        <v>13000</v>
      </c>
      <c r="H368" s="2">
        <v>16147.1</v>
      </c>
      <c r="I368" s="2">
        <v>0</v>
      </c>
      <c r="J368" s="2">
        <v>0</v>
      </c>
      <c r="K368" s="2">
        <v>0</v>
      </c>
      <c r="L368" s="65"/>
      <c r="M368" s="65"/>
      <c r="N368" s="65"/>
    </row>
    <row r="369" spans="1:14" s="56" customFormat="1" ht="17.25" customHeight="1" x14ac:dyDescent="0.25">
      <c r="A369" s="214"/>
      <c r="B369" s="240"/>
      <c r="C369" s="237"/>
      <c r="D369" s="120" t="s">
        <v>57</v>
      </c>
      <c r="E369" s="2">
        <f t="shared" si="332"/>
        <v>632.29999999999995</v>
      </c>
      <c r="F369" s="2">
        <v>0</v>
      </c>
      <c r="G369" s="2">
        <v>132.30000000000001</v>
      </c>
      <c r="H369" s="2">
        <v>500</v>
      </c>
      <c r="I369" s="2">
        <v>0</v>
      </c>
      <c r="J369" s="2">
        <v>0</v>
      </c>
      <c r="K369" s="2">
        <v>0</v>
      </c>
      <c r="L369" s="65"/>
      <c r="M369" s="65"/>
      <c r="N369" s="65"/>
    </row>
    <row r="370" spans="1:14" s="56" customFormat="1" ht="17.25" customHeight="1" x14ac:dyDescent="0.25">
      <c r="A370" s="214" t="s">
        <v>144</v>
      </c>
      <c r="B370" s="238" t="s">
        <v>413</v>
      </c>
      <c r="C370" s="235" t="s">
        <v>104</v>
      </c>
      <c r="D370" s="120" t="s">
        <v>54</v>
      </c>
      <c r="E370" s="4">
        <f t="shared" ref="E370:E372" si="340">F370++G370+H370+I370+J370</f>
        <v>100</v>
      </c>
      <c r="F370" s="4">
        <f t="shared" ref="F370:K370" si="341">F371+F372</f>
        <v>0</v>
      </c>
      <c r="G370" s="4">
        <f t="shared" si="341"/>
        <v>100</v>
      </c>
      <c r="H370" s="4">
        <f t="shared" si="341"/>
        <v>0</v>
      </c>
      <c r="I370" s="4">
        <f t="shared" si="341"/>
        <v>0</v>
      </c>
      <c r="J370" s="4">
        <f t="shared" si="341"/>
        <v>0</v>
      </c>
      <c r="K370" s="4">
        <f t="shared" si="341"/>
        <v>0</v>
      </c>
      <c r="L370" s="65"/>
      <c r="M370" s="65"/>
      <c r="N370" s="65"/>
    </row>
    <row r="371" spans="1:14" s="56" customFormat="1" ht="20.25" customHeight="1" x14ac:dyDescent="0.25">
      <c r="A371" s="214"/>
      <c r="B371" s="239"/>
      <c r="C371" s="236"/>
      <c r="D371" s="120" t="s">
        <v>55</v>
      </c>
      <c r="E371" s="2">
        <f t="shared" si="340"/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65"/>
      <c r="M371" s="65"/>
      <c r="N371" s="65"/>
    </row>
    <row r="372" spans="1:14" s="56" customFormat="1" ht="17.25" customHeight="1" x14ac:dyDescent="0.25">
      <c r="A372" s="214"/>
      <c r="B372" s="240"/>
      <c r="C372" s="237"/>
      <c r="D372" s="120" t="s">
        <v>57</v>
      </c>
      <c r="E372" s="2">
        <f t="shared" si="340"/>
        <v>100</v>
      </c>
      <c r="F372" s="2">
        <v>0</v>
      </c>
      <c r="G372" s="2">
        <v>100</v>
      </c>
      <c r="H372" s="2">
        <v>0</v>
      </c>
      <c r="I372" s="2">
        <v>0</v>
      </c>
      <c r="J372" s="2">
        <v>0</v>
      </c>
      <c r="K372" s="2">
        <v>0</v>
      </c>
      <c r="L372" s="65"/>
      <c r="M372" s="65"/>
      <c r="N372" s="65"/>
    </row>
    <row r="373" spans="1:14" s="56" customFormat="1" ht="17.25" customHeight="1" x14ac:dyDescent="0.25">
      <c r="A373" s="214" t="s">
        <v>196</v>
      </c>
      <c r="B373" s="238" t="s">
        <v>436</v>
      </c>
      <c r="C373" s="235" t="s">
        <v>104</v>
      </c>
      <c r="D373" s="142" t="s">
        <v>54</v>
      </c>
      <c r="E373" s="4">
        <f t="shared" ref="E373:E375" si="342">F373++G373+H373+I373+J373</f>
        <v>380</v>
      </c>
      <c r="F373" s="4">
        <f t="shared" ref="F373:K373" si="343">F374+F375</f>
        <v>0</v>
      </c>
      <c r="G373" s="4">
        <f t="shared" si="343"/>
        <v>0</v>
      </c>
      <c r="H373" s="4">
        <f t="shared" si="343"/>
        <v>380</v>
      </c>
      <c r="I373" s="4">
        <f t="shared" si="343"/>
        <v>0</v>
      </c>
      <c r="J373" s="4">
        <f t="shared" si="343"/>
        <v>0</v>
      </c>
      <c r="K373" s="4">
        <f t="shared" si="343"/>
        <v>0</v>
      </c>
      <c r="L373" s="65"/>
      <c r="M373" s="65"/>
      <c r="N373" s="65"/>
    </row>
    <row r="374" spans="1:14" s="56" customFormat="1" ht="20.25" customHeight="1" x14ac:dyDescent="0.25">
      <c r="A374" s="214"/>
      <c r="B374" s="239"/>
      <c r="C374" s="236"/>
      <c r="D374" s="142" t="s">
        <v>55</v>
      </c>
      <c r="E374" s="2">
        <f t="shared" si="342"/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65"/>
      <c r="M374" s="65"/>
      <c r="N374" s="65"/>
    </row>
    <row r="375" spans="1:14" s="56" customFormat="1" ht="17.25" customHeight="1" x14ac:dyDescent="0.25">
      <c r="A375" s="214"/>
      <c r="B375" s="240"/>
      <c r="C375" s="237"/>
      <c r="D375" s="142" t="s">
        <v>57</v>
      </c>
      <c r="E375" s="2">
        <f t="shared" si="342"/>
        <v>380</v>
      </c>
      <c r="F375" s="2">
        <v>0</v>
      </c>
      <c r="G375" s="2">
        <v>0</v>
      </c>
      <c r="H375" s="2">
        <v>380</v>
      </c>
      <c r="I375" s="2">
        <v>0</v>
      </c>
      <c r="J375" s="2">
        <v>0</v>
      </c>
      <c r="K375" s="2">
        <v>0</v>
      </c>
      <c r="L375" s="65"/>
      <c r="M375" s="65"/>
      <c r="N375" s="65"/>
    </row>
  </sheetData>
  <mergeCells count="322">
    <mergeCell ref="I3:K3"/>
    <mergeCell ref="I2:K2"/>
    <mergeCell ref="A373:A375"/>
    <mergeCell ref="B373:B375"/>
    <mergeCell ref="C373:C375"/>
    <mergeCell ref="F8:K8"/>
    <mergeCell ref="F7:K7"/>
    <mergeCell ref="H6:K6"/>
    <mergeCell ref="H4:K4"/>
    <mergeCell ref="C165:C168"/>
    <mergeCell ref="A370:A372"/>
    <mergeCell ref="B370:B372"/>
    <mergeCell ref="C370:C372"/>
    <mergeCell ref="B332:B335"/>
    <mergeCell ref="C332:C335"/>
    <mergeCell ref="A340:A343"/>
    <mergeCell ref="B340:B343"/>
    <mergeCell ref="C340:C343"/>
    <mergeCell ref="A344:A347"/>
    <mergeCell ref="C344:C347"/>
    <mergeCell ref="C367:C369"/>
    <mergeCell ref="A348:A351"/>
    <mergeCell ref="B322:B324"/>
    <mergeCell ref="C322:C324"/>
    <mergeCell ref="J1:K1"/>
    <mergeCell ref="A10:K10"/>
    <mergeCell ref="E12:K12"/>
    <mergeCell ref="B367:B369"/>
    <mergeCell ref="B313:B315"/>
    <mergeCell ref="A300:A302"/>
    <mergeCell ref="B300:C302"/>
    <mergeCell ref="A303:A305"/>
    <mergeCell ref="B303:B305"/>
    <mergeCell ref="C303:C305"/>
    <mergeCell ref="A364:A366"/>
    <mergeCell ref="B364:C366"/>
    <mergeCell ref="A367:A369"/>
    <mergeCell ref="A336:A339"/>
    <mergeCell ref="B336:B339"/>
    <mergeCell ref="C336:C339"/>
    <mergeCell ref="A328:A331"/>
    <mergeCell ref="B328:C331"/>
    <mergeCell ref="A332:A335"/>
    <mergeCell ref="A356:A359"/>
    <mergeCell ref="B356:B359"/>
    <mergeCell ref="C356:C359"/>
    <mergeCell ref="A322:A324"/>
    <mergeCell ref="B344:B347"/>
    <mergeCell ref="B348:B351"/>
    <mergeCell ref="C348:C351"/>
    <mergeCell ref="A352:A355"/>
    <mergeCell ref="B352:B355"/>
    <mergeCell ref="C352:C355"/>
    <mergeCell ref="A294:A296"/>
    <mergeCell ref="B294:C296"/>
    <mergeCell ref="A297:A299"/>
    <mergeCell ref="B297:B299"/>
    <mergeCell ref="C297:C299"/>
    <mergeCell ref="C313:C315"/>
    <mergeCell ref="A306:A309"/>
    <mergeCell ref="B306:C309"/>
    <mergeCell ref="A310:A312"/>
    <mergeCell ref="B310:C312"/>
    <mergeCell ref="A313:A315"/>
    <mergeCell ref="A316:A318"/>
    <mergeCell ref="B316:B318"/>
    <mergeCell ref="C316:C318"/>
    <mergeCell ref="A319:A321"/>
    <mergeCell ref="B319:B321"/>
    <mergeCell ref="C319:C321"/>
    <mergeCell ref="A325:A327"/>
    <mergeCell ref="B325:B327"/>
    <mergeCell ref="A278:A281"/>
    <mergeCell ref="B278:B281"/>
    <mergeCell ref="C278:C281"/>
    <mergeCell ref="A282:A284"/>
    <mergeCell ref="B282:C284"/>
    <mergeCell ref="A285:A287"/>
    <mergeCell ref="B285:B287"/>
    <mergeCell ref="C285:C287"/>
    <mergeCell ref="A291:A293"/>
    <mergeCell ref="B291:B293"/>
    <mergeCell ref="C291:C293"/>
    <mergeCell ref="A288:A290"/>
    <mergeCell ref="B288:B290"/>
    <mergeCell ref="C288:C290"/>
    <mergeCell ref="A275:A277"/>
    <mergeCell ref="B275:B277"/>
    <mergeCell ref="C275:C277"/>
    <mergeCell ref="A272:A274"/>
    <mergeCell ref="B272:B274"/>
    <mergeCell ref="C272:C274"/>
    <mergeCell ref="A269:A271"/>
    <mergeCell ref="B269:B271"/>
    <mergeCell ref="C269:C271"/>
    <mergeCell ref="A263:A265"/>
    <mergeCell ref="B263:B265"/>
    <mergeCell ref="C263:C265"/>
    <mergeCell ref="A266:A268"/>
    <mergeCell ref="B266:B268"/>
    <mergeCell ref="C266:C268"/>
    <mergeCell ref="A257:A259"/>
    <mergeCell ref="B257:C259"/>
    <mergeCell ref="A260:A262"/>
    <mergeCell ref="B260:B262"/>
    <mergeCell ref="C260:C262"/>
    <mergeCell ref="A243:A245"/>
    <mergeCell ref="B243:B245"/>
    <mergeCell ref="C243:C245"/>
    <mergeCell ref="A249:A252"/>
    <mergeCell ref="B249:C252"/>
    <mergeCell ref="A253:A256"/>
    <mergeCell ref="B253:C256"/>
    <mergeCell ref="A237:A239"/>
    <mergeCell ref="B237:B239"/>
    <mergeCell ref="C237:C239"/>
    <mergeCell ref="A240:A242"/>
    <mergeCell ref="B240:B242"/>
    <mergeCell ref="C240:C242"/>
    <mergeCell ref="A246:A248"/>
    <mergeCell ref="B246:B248"/>
    <mergeCell ref="C246:C248"/>
    <mergeCell ref="A231:A233"/>
    <mergeCell ref="B231:B233"/>
    <mergeCell ref="C231:C233"/>
    <mergeCell ref="A234:A236"/>
    <mergeCell ref="B234:B236"/>
    <mergeCell ref="C234:C236"/>
    <mergeCell ref="A222:A224"/>
    <mergeCell ref="B222:B224"/>
    <mergeCell ref="C222:C224"/>
    <mergeCell ref="A225:A227"/>
    <mergeCell ref="B225:C227"/>
    <mergeCell ref="A228:A230"/>
    <mergeCell ref="B228:B230"/>
    <mergeCell ref="C228:C230"/>
    <mergeCell ref="A213:A215"/>
    <mergeCell ref="B213:C215"/>
    <mergeCell ref="A216:A218"/>
    <mergeCell ref="B216:B218"/>
    <mergeCell ref="C216:C218"/>
    <mergeCell ref="A219:A221"/>
    <mergeCell ref="B219:C221"/>
    <mergeCell ref="A207:A209"/>
    <mergeCell ref="B207:B209"/>
    <mergeCell ref="C207:C209"/>
    <mergeCell ref="A210:A212"/>
    <mergeCell ref="B210:B212"/>
    <mergeCell ref="C210:C212"/>
    <mergeCell ref="A201:A203"/>
    <mergeCell ref="B201:B203"/>
    <mergeCell ref="C201:C203"/>
    <mergeCell ref="A204:A206"/>
    <mergeCell ref="B204:B206"/>
    <mergeCell ref="C204:C206"/>
    <mergeCell ref="A195:A197"/>
    <mergeCell ref="B195:B197"/>
    <mergeCell ref="C195:C197"/>
    <mergeCell ref="A198:A200"/>
    <mergeCell ref="B198:B200"/>
    <mergeCell ref="C198:C200"/>
    <mergeCell ref="A189:A191"/>
    <mergeCell ref="B189:C191"/>
    <mergeCell ref="A192:A194"/>
    <mergeCell ref="B192:B194"/>
    <mergeCell ref="C192:C194"/>
    <mergeCell ref="A183:A185"/>
    <mergeCell ref="B183:B185"/>
    <mergeCell ref="C183:C185"/>
    <mergeCell ref="A186:A188"/>
    <mergeCell ref="B186:B188"/>
    <mergeCell ref="C186:C188"/>
    <mergeCell ref="A177:A179"/>
    <mergeCell ref="B177:C179"/>
    <mergeCell ref="A180:A182"/>
    <mergeCell ref="B180:C182"/>
    <mergeCell ref="A147:A150"/>
    <mergeCell ref="B147:B150"/>
    <mergeCell ref="C147:C150"/>
    <mergeCell ref="A151:A153"/>
    <mergeCell ref="B151:C153"/>
    <mergeCell ref="A154:A156"/>
    <mergeCell ref="B154:B156"/>
    <mergeCell ref="C154:C156"/>
    <mergeCell ref="A157:A160"/>
    <mergeCell ref="B157:C160"/>
    <mergeCell ref="A161:A164"/>
    <mergeCell ref="B161:B164"/>
    <mergeCell ref="C161:C164"/>
    <mergeCell ref="A169:A172"/>
    <mergeCell ref="B169:C172"/>
    <mergeCell ref="A173:A176"/>
    <mergeCell ref="B173:B176"/>
    <mergeCell ref="C173:C176"/>
    <mergeCell ref="A165:A168"/>
    <mergeCell ref="B165:B168"/>
    <mergeCell ref="A144:A146"/>
    <mergeCell ref="B144:B146"/>
    <mergeCell ref="C144:C146"/>
    <mergeCell ref="A137:A140"/>
    <mergeCell ref="B137:C140"/>
    <mergeCell ref="A141:A143"/>
    <mergeCell ref="B141:B143"/>
    <mergeCell ref="C141:C143"/>
    <mergeCell ref="A125:A127"/>
    <mergeCell ref="B125:B127"/>
    <mergeCell ref="C125:C127"/>
    <mergeCell ref="A128:A130"/>
    <mergeCell ref="B128:B130"/>
    <mergeCell ref="C128:C130"/>
    <mergeCell ref="A131:A133"/>
    <mergeCell ref="B131:B133"/>
    <mergeCell ref="C131:C133"/>
    <mergeCell ref="A134:A136"/>
    <mergeCell ref="B134:B136"/>
    <mergeCell ref="C134:C136"/>
    <mergeCell ref="A119:A124"/>
    <mergeCell ref="B119:B124"/>
    <mergeCell ref="C119:C121"/>
    <mergeCell ref="C122:C124"/>
    <mergeCell ref="A116:A118"/>
    <mergeCell ref="B116:B118"/>
    <mergeCell ref="C116:C118"/>
    <mergeCell ref="A113:A115"/>
    <mergeCell ref="B113:B115"/>
    <mergeCell ref="C113:C115"/>
    <mergeCell ref="A110:A112"/>
    <mergeCell ref="B110:B112"/>
    <mergeCell ref="C110:C112"/>
    <mergeCell ref="A101:A103"/>
    <mergeCell ref="B101:B103"/>
    <mergeCell ref="C101:C103"/>
    <mergeCell ref="A104:A106"/>
    <mergeCell ref="B104:C106"/>
    <mergeCell ref="A107:A109"/>
    <mergeCell ref="B107:B109"/>
    <mergeCell ref="C107:C109"/>
    <mergeCell ref="A98:A100"/>
    <mergeCell ref="B98:B100"/>
    <mergeCell ref="C98:C100"/>
    <mergeCell ref="A92:A94"/>
    <mergeCell ref="B92:C94"/>
    <mergeCell ref="A95:A97"/>
    <mergeCell ref="B95:B97"/>
    <mergeCell ref="C95:C97"/>
    <mergeCell ref="A86:A88"/>
    <mergeCell ref="B86:B88"/>
    <mergeCell ref="C86:C88"/>
    <mergeCell ref="A89:A91"/>
    <mergeCell ref="B89:B91"/>
    <mergeCell ref="C89:C91"/>
    <mergeCell ref="A76:A78"/>
    <mergeCell ref="B76:B78"/>
    <mergeCell ref="C76:C78"/>
    <mergeCell ref="A79:A82"/>
    <mergeCell ref="B79:C82"/>
    <mergeCell ref="A83:A85"/>
    <mergeCell ref="B83:C85"/>
    <mergeCell ref="A73:A75"/>
    <mergeCell ref="B73:B75"/>
    <mergeCell ref="C73:C75"/>
    <mergeCell ref="A64:A66"/>
    <mergeCell ref="B64:C66"/>
    <mergeCell ref="A67:A69"/>
    <mergeCell ref="B67:B69"/>
    <mergeCell ref="C67:C69"/>
    <mergeCell ref="A70:A72"/>
    <mergeCell ref="B70:B72"/>
    <mergeCell ref="C70:C72"/>
    <mergeCell ref="A58:A60"/>
    <mergeCell ref="B58:B60"/>
    <mergeCell ref="C58:C60"/>
    <mergeCell ref="A61:A63"/>
    <mergeCell ref="B61:B63"/>
    <mergeCell ref="C61:C63"/>
    <mergeCell ref="A55:A57"/>
    <mergeCell ref="B55:B57"/>
    <mergeCell ref="C55:C57"/>
    <mergeCell ref="A49:A51"/>
    <mergeCell ref="B49:B51"/>
    <mergeCell ref="C49:C51"/>
    <mergeCell ref="A52:A54"/>
    <mergeCell ref="B52:B54"/>
    <mergeCell ref="C52:C54"/>
    <mergeCell ref="A46:A48"/>
    <mergeCell ref="B46:B48"/>
    <mergeCell ref="C46:C48"/>
    <mergeCell ref="A31:A33"/>
    <mergeCell ref="B31:B33"/>
    <mergeCell ref="C31:C33"/>
    <mergeCell ref="A37:A39"/>
    <mergeCell ref="B37:C39"/>
    <mergeCell ref="A40:A42"/>
    <mergeCell ref="B40:B42"/>
    <mergeCell ref="C40:C42"/>
    <mergeCell ref="A34:A36"/>
    <mergeCell ref="B34:B36"/>
    <mergeCell ref="C34:C36"/>
    <mergeCell ref="A360:A363"/>
    <mergeCell ref="B360:B363"/>
    <mergeCell ref="C360:C363"/>
    <mergeCell ref="C325:C327"/>
    <mergeCell ref="A12:A13"/>
    <mergeCell ref="B12:B13"/>
    <mergeCell ref="C12:C13"/>
    <mergeCell ref="D12:D13"/>
    <mergeCell ref="F9:J9"/>
    <mergeCell ref="A25:A27"/>
    <mergeCell ref="B25:B27"/>
    <mergeCell ref="C25:C27"/>
    <mergeCell ref="A28:A30"/>
    <mergeCell ref="B28:B30"/>
    <mergeCell ref="C28:C30"/>
    <mergeCell ref="A15:A18"/>
    <mergeCell ref="B15:C18"/>
    <mergeCell ref="A19:A21"/>
    <mergeCell ref="B19:C21"/>
    <mergeCell ref="A22:A24"/>
    <mergeCell ref="B22:C24"/>
    <mergeCell ref="A43:A45"/>
    <mergeCell ref="B43:B45"/>
    <mergeCell ref="C43:C45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rowBreaks count="4" manualBreakCount="4">
    <brk id="75" max="10" man="1"/>
    <brk id="150" max="10" man="1"/>
    <brk id="294" max="10" man="1"/>
    <brk id="326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view="pageBreakPreview" zoomScale="90" zoomScaleNormal="100" zoomScaleSheetLayoutView="90" workbookViewId="0">
      <selection activeCell="N7" sqref="N7"/>
    </sheetView>
  </sheetViews>
  <sheetFormatPr defaultRowHeight="15.75" x14ac:dyDescent="0.25"/>
  <cols>
    <col min="1" max="1" width="9.140625" style="151"/>
    <col min="2" max="2" width="88.140625" style="151" customWidth="1"/>
    <col min="3" max="16384" width="9.140625" style="151"/>
  </cols>
  <sheetData>
    <row r="1" spans="1:22" s="55" customFormat="1" x14ac:dyDescent="0.25">
      <c r="A1" s="54"/>
      <c r="H1" s="144"/>
      <c r="J1" s="144" t="s">
        <v>497</v>
      </c>
      <c r="L1" s="65"/>
      <c r="M1" s="65"/>
      <c r="N1" s="65"/>
      <c r="O1" s="56"/>
      <c r="P1" s="56"/>
      <c r="Q1" s="56"/>
      <c r="R1" s="56"/>
      <c r="S1" s="56"/>
      <c r="T1" s="56"/>
      <c r="U1" s="56"/>
      <c r="V1" s="56"/>
    </row>
    <row r="2" spans="1:22" s="55" customFormat="1" x14ac:dyDescent="0.25">
      <c r="A2" s="54"/>
      <c r="H2" s="144"/>
      <c r="I2" s="144"/>
      <c r="J2" s="144" t="s">
        <v>41</v>
      </c>
      <c r="L2" s="65"/>
      <c r="M2" s="65"/>
      <c r="N2" s="65"/>
      <c r="O2" s="56"/>
      <c r="P2" s="56"/>
      <c r="Q2" s="56"/>
      <c r="R2" s="56"/>
      <c r="S2" s="56"/>
      <c r="T2" s="56"/>
      <c r="U2" s="56"/>
      <c r="V2" s="56"/>
    </row>
    <row r="3" spans="1:22" s="55" customFormat="1" x14ac:dyDescent="0.25">
      <c r="A3" s="54"/>
      <c r="H3" s="144"/>
      <c r="I3" s="144"/>
      <c r="J3" s="144" t="s">
        <v>42</v>
      </c>
      <c r="L3" s="65"/>
      <c r="M3" s="65"/>
      <c r="N3" s="65"/>
      <c r="O3" s="56"/>
      <c r="P3" s="56"/>
      <c r="Q3" s="56"/>
      <c r="R3" s="56"/>
      <c r="S3" s="56"/>
      <c r="T3" s="56"/>
      <c r="U3" s="56"/>
      <c r="V3" s="56"/>
    </row>
    <row r="4" spans="1:22" s="55" customFormat="1" x14ac:dyDescent="0.25">
      <c r="A4" s="54"/>
      <c r="H4" s="144"/>
      <c r="I4" s="144"/>
      <c r="J4" s="144" t="s">
        <v>370</v>
      </c>
      <c r="L4" s="65"/>
      <c r="M4" s="65"/>
      <c r="N4" s="65"/>
      <c r="O4" s="56"/>
      <c r="P4" s="56"/>
      <c r="Q4" s="56"/>
      <c r="R4" s="56"/>
      <c r="S4" s="56"/>
      <c r="T4" s="56"/>
      <c r="U4" s="56"/>
      <c r="V4" s="56"/>
    </row>
    <row r="5" spans="1:22" s="55" customFormat="1" ht="15" x14ac:dyDescent="0.25">
      <c r="A5" s="54"/>
      <c r="G5" s="102"/>
      <c r="L5" s="65"/>
      <c r="M5" s="65"/>
      <c r="N5" s="65"/>
      <c r="O5" s="56"/>
      <c r="P5" s="56"/>
      <c r="Q5" s="56"/>
      <c r="R5" s="56"/>
      <c r="S5" s="56"/>
      <c r="T5" s="56"/>
      <c r="U5" s="56"/>
      <c r="V5" s="56"/>
    </row>
    <row r="6" spans="1:22" s="55" customFormat="1" x14ac:dyDescent="0.25">
      <c r="A6" s="54"/>
      <c r="E6" s="7"/>
      <c r="F6" s="7"/>
      <c r="G6" s="231" t="s">
        <v>496</v>
      </c>
      <c r="H6" s="231"/>
      <c r="I6" s="231"/>
      <c r="J6" s="231"/>
      <c r="L6" s="65"/>
      <c r="M6" s="65"/>
      <c r="N6" s="65"/>
      <c r="O6" s="56"/>
      <c r="P6" s="56"/>
      <c r="Q6" s="56"/>
      <c r="R6" s="56"/>
      <c r="S6" s="56"/>
      <c r="T6" s="56"/>
      <c r="U6" s="56"/>
      <c r="V6" s="56"/>
    </row>
    <row r="7" spans="1:22" s="55" customFormat="1" ht="17.25" customHeight="1" x14ac:dyDescent="0.25">
      <c r="A7" s="54"/>
      <c r="E7" s="231" t="s">
        <v>44</v>
      </c>
      <c r="F7" s="231"/>
      <c r="G7" s="231"/>
      <c r="H7" s="231"/>
      <c r="I7" s="231"/>
      <c r="J7" s="231"/>
      <c r="L7" s="65"/>
      <c r="M7" s="65"/>
      <c r="N7" s="65"/>
      <c r="O7" s="56"/>
      <c r="P7" s="56"/>
      <c r="Q7" s="56"/>
      <c r="R7" s="56"/>
      <c r="S7" s="56"/>
      <c r="T7" s="56"/>
      <c r="U7" s="56"/>
      <c r="V7" s="56"/>
    </row>
    <row r="8" spans="1:22" s="55" customFormat="1" x14ac:dyDescent="0.25">
      <c r="A8" s="54"/>
      <c r="E8" s="231" t="s">
        <v>45</v>
      </c>
      <c r="F8" s="231"/>
      <c r="G8" s="231"/>
      <c r="H8" s="231"/>
      <c r="I8" s="231"/>
      <c r="J8" s="231"/>
      <c r="L8" s="65"/>
      <c r="M8" s="65"/>
      <c r="N8" s="65"/>
      <c r="O8" s="56"/>
      <c r="P8" s="56"/>
      <c r="Q8" s="56"/>
      <c r="R8" s="56"/>
      <c r="S8" s="56"/>
      <c r="T8" s="56"/>
      <c r="U8" s="56"/>
      <c r="V8" s="56"/>
    </row>
    <row r="9" spans="1:22" x14ac:dyDescent="0.25">
      <c r="A9" s="247" t="s">
        <v>438</v>
      </c>
      <c r="B9" s="247"/>
      <c r="C9" s="247"/>
      <c r="D9" s="247"/>
      <c r="E9" s="247"/>
      <c r="F9" s="247"/>
      <c r="G9" s="247"/>
      <c r="H9" s="247"/>
      <c r="I9" s="247"/>
      <c r="J9" s="247"/>
    </row>
    <row r="10" spans="1:22" x14ac:dyDescent="0.25">
      <c r="A10" s="247" t="s">
        <v>439</v>
      </c>
      <c r="B10" s="247"/>
      <c r="C10" s="247"/>
      <c r="D10" s="247"/>
      <c r="E10" s="247"/>
      <c r="F10" s="247"/>
      <c r="G10" s="247"/>
      <c r="H10" s="247"/>
      <c r="I10" s="247"/>
      <c r="J10" s="247"/>
    </row>
    <row r="11" spans="1:22" x14ac:dyDescent="0.25">
      <c r="A11" s="247" t="s">
        <v>440</v>
      </c>
      <c r="B11" s="247"/>
      <c r="C11" s="247"/>
      <c r="D11" s="247"/>
      <c r="E11" s="247"/>
      <c r="F11" s="247"/>
      <c r="G11" s="247"/>
      <c r="H11" s="247"/>
      <c r="I11" s="247"/>
      <c r="J11" s="247"/>
    </row>
    <row r="12" spans="1:22" x14ac:dyDescent="0.25">
      <c r="A12" s="247" t="s">
        <v>441</v>
      </c>
      <c r="B12" s="247"/>
      <c r="C12" s="247"/>
      <c r="D12" s="247"/>
      <c r="E12" s="247"/>
      <c r="F12" s="247"/>
      <c r="G12" s="247"/>
      <c r="H12" s="247"/>
      <c r="I12" s="247"/>
      <c r="J12" s="247"/>
    </row>
    <row r="13" spans="1:22" x14ac:dyDescent="0.25">
      <c r="A13" s="153"/>
    </row>
    <row r="14" spans="1:22" s="158" customFormat="1" ht="15.75" customHeight="1" x14ac:dyDescent="0.25">
      <c r="A14" s="157" t="s">
        <v>442</v>
      </c>
      <c r="B14" s="157" t="s">
        <v>444</v>
      </c>
      <c r="C14" s="255" t="s">
        <v>446</v>
      </c>
      <c r="D14" s="255"/>
      <c r="E14" s="252" t="s">
        <v>448</v>
      </c>
      <c r="F14" s="253"/>
      <c r="G14" s="253"/>
      <c r="H14" s="253"/>
      <c r="I14" s="253"/>
      <c r="J14" s="254"/>
    </row>
    <row r="15" spans="1:22" s="158" customFormat="1" ht="33" customHeight="1" x14ac:dyDescent="0.25">
      <c r="A15" s="157" t="s">
        <v>443</v>
      </c>
      <c r="B15" s="157" t="s">
        <v>445</v>
      </c>
      <c r="C15" s="255" t="s">
        <v>447</v>
      </c>
      <c r="D15" s="255"/>
      <c r="E15" s="157">
        <v>2021</v>
      </c>
      <c r="F15" s="157">
        <v>2022</v>
      </c>
      <c r="G15" s="157">
        <v>2023</v>
      </c>
      <c r="H15" s="157">
        <v>2024</v>
      </c>
      <c r="I15" s="157">
        <v>2025</v>
      </c>
      <c r="J15" s="157">
        <v>2026</v>
      </c>
    </row>
    <row r="16" spans="1:22" s="160" customFormat="1" ht="12.75" x14ac:dyDescent="0.2">
      <c r="A16" s="159">
        <v>1</v>
      </c>
      <c r="B16" s="159">
        <v>2</v>
      </c>
      <c r="C16" s="258">
        <v>3</v>
      </c>
      <c r="D16" s="258"/>
      <c r="E16" s="159">
        <v>4</v>
      </c>
      <c r="F16" s="159">
        <v>5</v>
      </c>
      <c r="G16" s="159">
        <v>6</v>
      </c>
      <c r="H16" s="159">
        <v>7</v>
      </c>
      <c r="I16" s="159">
        <v>8</v>
      </c>
      <c r="J16" s="159">
        <v>8</v>
      </c>
    </row>
    <row r="17" spans="1:10" ht="18.75" customHeight="1" x14ac:dyDescent="0.25">
      <c r="A17" s="255" t="s">
        <v>490</v>
      </c>
      <c r="B17" s="255"/>
      <c r="C17" s="255"/>
      <c r="D17" s="255"/>
      <c r="E17" s="255"/>
      <c r="F17" s="255"/>
      <c r="G17" s="255"/>
      <c r="H17" s="255"/>
      <c r="I17" s="255"/>
      <c r="J17" s="255"/>
    </row>
    <row r="18" spans="1:10" ht="93" customHeight="1" x14ac:dyDescent="0.25">
      <c r="A18" s="143" t="s">
        <v>449</v>
      </c>
      <c r="B18" s="156" t="s">
        <v>450</v>
      </c>
      <c r="C18" s="203" t="s">
        <v>451</v>
      </c>
      <c r="D18" s="203"/>
      <c r="E18" s="143">
        <v>100</v>
      </c>
      <c r="F18" s="143">
        <v>100</v>
      </c>
      <c r="G18" s="143">
        <v>100</v>
      </c>
      <c r="H18" s="143">
        <v>100</v>
      </c>
      <c r="I18" s="143">
        <v>100</v>
      </c>
      <c r="J18" s="143">
        <v>100</v>
      </c>
    </row>
    <row r="19" spans="1:10" ht="102" customHeight="1" x14ac:dyDescent="0.25">
      <c r="A19" s="143" t="s">
        <v>452</v>
      </c>
      <c r="B19" s="156" t="s">
        <v>453</v>
      </c>
      <c r="C19" s="203" t="s">
        <v>451</v>
      </c>
      <c r="D19" s="203"/>
      <c r="E19" s="143">
        <v>100</v>
      </c>
      <c r="F19" s="143">
        <v>100</v>
      </c>
      <c r="G19" s="143">
        <v>100</v>
      </c>
      <c r="H19" s="143">
        <v>100</v>
      </c>
      <c r="I19" s="143">
        <v>100</v>
      </c>
      <c r="J19" s="143">
        <v>100</v>
      </c>
    </row>
    <row r="20" spans="1:10" ht="65.25" customHeight="1" x14ac:dyDescent="0.25">
      <c r="A20" s="143" t="s">
        <v>454</v>
      </c>
      <c r="B20" s="156" t="s">
        <v>455</v>
      </c>
      <c r="C20" s="203" t="s">
        <v>451</v>
      </c>
      <c r="D20" s="203"/>
      <c r="E20" s="143">
        <v>100</v>
      </c>
      <c r="F20" s="143">
        <v>100</v>
      </c>
      <c r="G20" s="143">
        <v>100</v>
      </c>
      <c r="H20" s="143">
        <v>100</v>
      </c>
      <c r="I20" s="143">
        <v>100</v>
      </c>
      <c r="J20" s="143">
        <v>100</v>
      </c>
    </row>
    <row r="21" spans="1:10" ht="31.5" x14ac:dyDescent="0.25">
      <c r="A21" s="143" t="s">
        <v>456</v>
      </c>
      <c r="B21" s="156" t="s">
        <v>457</v>
      </c>
      <c r="C21" s="203" t="s">
        <v>451</v>
      </c>
      <c r="D21" s="203"/>
      <c r="E21" s="143">
        <v>99.96</v>
      </c>
      <c r="F21" s="143">
        <v>99.96</v>
      </c>
      <c r="G21" s="143">
        <v>99.97</v>
      </c>
      <c r="H21" s="143">
        <v>99.97</v>
      </c>
      <c r="I21" s="143">
        <v>99.98</v>
      </c>
      <c r="J21" s="143">
        <v>99.98</v>
      </c>
    </row>
    <row r="22" spans="1:10" ht="54.75" customHeight="1" x14ac:dyDescent="0.25">
      <c r="A22" s="143" t="s">
        <v>458</v>
      </c>
      <c r="B22" s="156" t="s">
        <v>459</v>
      </c>
      <c r="C22" s="203" t="s">
        <v>451</v>
      </c>
      <c r="D22" s="203"/>
      <c r="E22" s="143">
        <v>76.040000000000006</v>
      </c>
      <c r="F22" s="143">
        <v>76.040000000000006</v>
      </c>
      <c r="G22" s="143">
        <v>76.040000000000006</v>
      </c>
      <c r="H22" s="143">
        <v>76.040000000000006</v>
      </c>
      <c r="I22" s="143">
        <v>76.040000000000006</v>
      </c>
      <c r="J22" s="143">
        <v>76.040000000000006</v>
      </c>
    </row>
    <row r="23" spans="1:10" ht="60.75" customHeight="1" x14ac:dyDescent="0.25">
      <c r="A23" s="143" t="s">
        <v>460</v>
      </c>
      <c r="B23" s="156" t="s">
        <v>461</v>
      </c>
      <c r="C23" s="203" t="s">
        <v>451</v>
      </c>
      <c r="D23" s="203"/>
      <c r="E23" s="143">
        <v>10</v>
      </c>
      <c r="F23" s="143">
        <v>9.5</v>
      </c>
      <c r="G23" s="143">
        <v>9.5</v>
      </c>
      <c r="H23" s="143">
        <v>9</v>
      </c>
      <c r="I23" s="143">
        <v>9</v>
      </c>
      <c r="J23" s="143">
        <v>9</v>
      </c>
    </row>
    <row r="24" spans="1:10" ht="56.25" customHeight="1" x14ac:dyDescent="0.25">
      <c r="A24" s="143" t="s">
        <v>462</v>
      </c>
      <c r="B24" s="156" t="s">
        <v>463</v>
      </c>
      <c r="C24" s="203" t="s">
        <v>451</v>
      </c>
      <c r="D24" s="203"/>
      <c r="E24" s="143">
        <v>70</v>
      </c>
      <c r="F24" s="143">
        <v>89</v>
      </c>
      <c r="G24" s="143">
        <v>89</v>
      </c>
      <c r="H24" s="143">
        <v>89</v>
      </c>
      <c r="I24" s="143">
        <v>89</v>
      </c>
      <c r="J24" s="143">
        <v>89</v>
      </c>
    </row>
    <row r="25" spans="1:10" ht="42.75" customHeight="1" x14ac:dyDescent="0.25">
      <c r="A25" s="143" t="s">
        <v>464</v>
      </c>
      <c r="B25" s="156" t="s">
        <v>465</v>
      </c>
      <c r="C25" s="203" t="s">
        <v>451</v>
      </c>
      <c r="D25" s="203"/>
      <c r="E25" s="143">
        <v>20</v>
      </c>
      <c r="F25" s="143">
        <v>22</v>
      </c>
      <c r="G25" s="143">
        <v>25</v>
      </c>
      <c r="H25" s="143">
        <v>25</v>
      </c>
      <c r="I25" s="143">
        <v>28</v>
      </c>
      <c r="J25" s="143">
        <v>28</v>
      </c>
    </row>
    <row r="26" spans="1:10" ht="49.5" customHeight="1" x14ac:dyDescent="0.25">
      <c r="A26" s="252" t="s">
        <v>491</v>
      </c>
      <c r="B26" s="253"/>
      <c r="C26" s="253"/>
      <c r="D26" s="253"/>
      <c r="E26" s="253"/>
      <c r="F26" s="253"/>
      <c r="G26" s="253"/>
      <c r="H26" s="253"/>
      <c r="I26" s="253"/>
      <c r="J26" s="254"/>
    </row>
    <row r="27" spans="1:10" ht="39.75" customHeight="1" x14ac:dyDescent="0.25">
      <c r="A27" s="143" t="s">
        <v>449</v>
      </c>
      <c r="B27" s="156" t="s">
        <v>466</v>
      </c>
      <c r="C27" s="203" t="s">
        <v>467</v>
      </c>
      <c r="D27" s="203"/>
      <c r="E27" s="143">
        <v>621</v>
      </c>
      <c r="F27" s="143">
        <v>621</v>
      </c>
      <c r="G27" s="143">
        <v>621</v>
      </c>
      <c r="H27" s="143">
        <v>621</v>
      </c>
      <c r="I27" s="143">
        <v>621</v>
      </c>
      <c r="J27" s="143">
        <v>621</v>
      </c>
    </row>
    <row r="28" spans="1:10" ht="50.25" customHeight="1" x14ac:dyDescent="0.25">
      <c r="A28" s="143" t="s">
        <v>452</v>
      </c>
      <c r="B28" s="156" t="s">
        <v>468</v>
      </c>
      <c r="C28" s="203" t="s">
        <v>451</v>
      </c>
      <c r="D28" s="203"/>
      <c r="E28" s="143">
        <v>100</v>
      </c>
      <c r="F28" s="143">
        <v>100</v>
      </c>
      <c r="G28" s="143">
        <v>100</v>
      </c>
      <c r="H28" s="143">
        <v>100</v>
      </c>
      <c r="I28" s="143">
        <v>100</v>
      </c>
      <c r="J28" s="143">
        <v>100</v>
      </c>
    </row>
    <row r="29" spans="1:10" ht="101.25" customHeight="1" x14ac:dyDescent="0.25">
      <c r="A29" s="143" t="s">
        <v>454</v>
      </c>
      <c r="B29" s="156" t="s">
        <v>469</v>
      </c>
      <c r="C29" s="203" t="s">
        <v>451</v>
      </c>
      <c r="D29" s="203"/>
      <c r="E29" s="143">
        <v>100</v>
      </c>
      <c r="F29" s="143">
        <v>100</v>
      </c>
      <c r="G29" s="143">
        <v>100</v>
      </c>
      <c r="H29" s="143">
        <v>100</v>
      </c>
      <c r="I29" s="143">
        <v>100</v>
      </c>
      <c r="J29" s="143">
        <v>100</v>
      </c>
    </row>
    <row r="30" spans="1:10" s="158" customFormat="1" ht="37.5" customHeight="1" x14ac:dyDescent="0.25">
      <c r="A30" s="248" t="s">
        <v>492</v>
      </c>
      <c r="B30" s="248"/>
      <c r="C30" s="248"/>
      <c r="D30" s="248"/>
      <c r="E30" s="248"/>
      <c r="F30" s="248"/>
      <c r="G30" s="248"/>
      <c r="H30" s="248"/>
      <c r="I30" s="248"/>
      <c r="J30" s="248"/>
    </row>
    <row r="31" spans="1:10" ht="99.95" customHeight="1" x14ac:dyDescent="0.25">
      <c r="A31" s="143" t="s">
        <v>449</v>
      </c>
      <c r="B31" s="156" t="s">
        <v>470</v>
      </c>
      <c r="C31" s="203" t="s">
        <v>451</v>
      </c>
      <c r="D31" s="203"/>
      <c r="E31" s="143">
        <v>33.299999999999997</v>
      </c>
      <c r="F31" s="143">
        <v>33.299999999999997</v>
      </c>
      <c r="G31" s="143">
        <v>33.299999999999997</v>
      </c>
      <c r="H31" s="143">
        <v>33.299999999999997</v>
      </c>
      <c r="I31" s="143">
        <v>33.299999999999997</v>
      </c>
      <c r="J31" s="143">
        <v>33.299999999999997</v>
      </c>
    </row>
    <row r="32" spans="1:10" ht="50.25" customHeight="1" x14ac:dyDescent="0.25">
      <c r="A32" s="143" t="s">
        <v>452</v>
      </c>
      <c r="B32" s="156" t="s">
        <v>471</v>
      </c>
      <c r="C32" s="203" t="s">
        <v>451</v>
      </c>
      <c r="D32" s="203"/>
      <c r="E32" s="143">
        <v>100</v>
      </c>
      <c r="F32" s="143">
        <v>100</v>
      </c>
      <c r="G32" s="143">
        <v>100</v>
      </c>
      <c r="H32" s="143">
        <v>100</v>
      </c>
      <c r="I32" s="143">
        <v>100</v>
      </c>
      <c r="J32" s="143">
        <v>100</v>
      </c>
    </row>
    <row r="33" spans="1:10" ht="37.5" customHeight="1" x14ac:dyDescent="0.25">
      <c r="A33" s="143" t="s">
        <v>454</v>
      </c>
      <c r="B33" s="156" t="s">
        <v>472</v>
      </c>
      <c r="C33" s="203" t="s">
        <v>451</v>
      </c>
      <c r="D33" s="203"/>
      <c r="E33" s="143">
        <v>4</v>
      </c>
      <c r="F33" s="143">
        <v>0</v>
      </c>
      <c r="G33" s="143">
        <v>0</v>
      </c>
      <c r="H33" s="143">
        <v>0</v>
      </c>
      <c r="I33" s="143">
        <v>0</v>
      </c>
      <c r="J33" s="143">
        <v>0</v>
      </c>
    </row>
    <row r="34" spans="1:10" ht="32.25" customHeight="1" x14ac:dyDescent="0.25">
      <c r="A34" s="143" t="s">
        <v>456</v>
      </c>
      <c r="B34" s="156" t="s">
        <v>473</v>
      </c>
      <c r="C34" s="203" t="s">
        <v>451</v>
      </c>
      <c r="D34" s="203"/>
      <c r="E34" s="143">
        <v>70</v>
      </c>
      <c r="F34" s="143">
        <v>75</v>
      </c>
      <c r="G34" s="143">
        <v>80</v>
      </c>
      <c r="H34" s="143">
        <v>90</v>
      </c>
      <c r="I34" s="143">
        <v>100</v>
      </c>
      <c r="J34" s="143">
        <v>100</v>
      </c>
    </row>
    <row r="35" spans="1:10" ht="33" customHeight="1" x14ac:dyDescent="0.25">
      <c r="A35" s="143" t="s">
        <v>458</v>
      </c>
      <c r="B35" s="156" t="s">
        <v>474</v>
      </c>
      <c r="C35" s="203" t="s">
        <v>451</v>
      </c>
      <c r="D35" s="203"/>
      <c r="E35" s="143">
        <v>100</v>
      </c>
      <c r="F35" s="143">
        <v>100</v>
      </c>
      <c r="G35" s="143">
        <v>100</v>
      </c>
      <c r="H35" s="143">
        <v>100</v>
      </c>
      <c r="I35" s="143">
        <v>100</v>
      </c>
      <c r="J35" s="143">
        <v>100</v>
      </c>
    </row>
    <row r="36" spans="1:10" ht="48" customHeight="1" x14ac:dyDescent="0.25">
      <c r="A36" s="143" t="s">
        <v>460</v>
      </c>
      <c r="B36" s="156" t="s">
        <v>475</v>
      </c>
      <c r="C36" s="203" t="s">
        <v>451</v>
      </c>
      <c r="D36" s="203"/>
      <c r="E36" s="143">
        <v>0</v>
      </c>
      <c r="F36" s="143">
        <v>0</v>
      </c>
      <c r="G36" s="143">
        <v>0</v>
      </c>
      <c r="H36" s="143">
        <v>0</v>
      </c>
      <c r="I36" s="143">
        <v>0</v>
      </c>
      <c r="J36" s="143">
        <v>0</v>
      </c>
    </row>
    <row r="37" spans="1:10" ht="63" x14ac:dyDescent="0.25">
      <c r="A37" s="143" t="s">
        <v>462</v>
      </c>
      <c r="B37" s="156" t="s">
        <v>476</v>
      </c>
      <c r="C37" s="203" t="s">
        <v>451</v>
      </c>
      <c r="D37" s="203"/>
      <c r="E37" s="143">
        <v>55</v>
      </c>
      <c r="F37" s="143">
        <v>55</v>
      </c>
      <c r="G37" s="143">
        <v>55</v>
      </c>
      <c r="H37" s="143">
        <v>55</v>
      </c>
      <c r="I37" s="143">
        <v>55</v>
      </c>
      <c r="J37" s="143">
        <v>55</v>
      </c>
    </row>
    <row r="38" spans="1:10" ht="36.75" customHeight="1" x14ac:dyDescent="0.25">
      <c r="A38" s="249" t="s">
        <v>493</v>
      </c>
      <c r="B38" s="250"/>
      <c r="C38" s="250"/>
      <c r="D38" s="250"/>
      <c r="E38" s="250"/>
      <c r="F38" s="250"/>
      <c r="G38" s="250"/>
      <c r="H38" s="250"/>
      <c r="I38" s="250"/>
      <c r="J38" s="251"/>
    </row>
    <row r="39" spans="1:10" ht="36" customHeight="1" x14ac:dyDescent="0.25">
      <c r="A39" s="143" t="s">
        <v>449</v>
      </c>
      <c r="B39" s="156" t="s">
        <v>477</v>
      </c>
      <c r="C39" s="203" t="s">
        <v>478</v>
      </c>
      <c r="D39" s="203"/>
      <c r="E39" s="143">
        <v>1186</v>
      </c>
      <c r="F39" s="143">
        <v>1190</v>
      </c>
      <c r="G39" s="143">
        <v>1192</v>
      </c>
      <c r="H39" s="143">
        <v>1194</v>
      </c>
      <c r="I39" s="143">
        <v>1196</v>
      </c>
      <c r="J39" s="143">
        <v>1196</v>
      </c>
    </row>
    <row r="40" spans="1:10" ht="36" customHeight="1" x14ac:dyDescent="0.25">
      <c r="A40" s="143" t="s">
        <v>452</v>
      </c>
      <c r="B40" s="156" t="s">
        <v>479</v>
      </c>
      <c r="C40" s="203" t="s">
        <v>478</v>
      </c>
      <c r="D40" s="203"/>
      <c r="E40" s="143">
        <v>7</v>
      </c>
      <c r="F40" s="143">
        <v>7</v>
      </c>
      <c r="G40" s="143">
        <v>7</v>
      </c>
      <c r="H40" s="143">
        <v>8</v>
      </c>
      <c r="I40" s="143">
        <v>9</v>
      </c>
      <c r="J40" s="143">
        <v>9</v>
      </c>
    </row>
    <row r="41" spans="1:10" ht="53.25" customHeight="1" x14ac:dyDescent="0.25">
      <c r="A41" s="143" t="s">
        <v>454</v>
      </c>
      <c r="B41" s="156" t="s">
        <v>480</v>
      </c>
      <c r="C41" s="203" t="s">
        <v>478</v>
      </c>
      <c r="D41" s="203"/>
      <c r="E41" s="143">
        <v>68</v>
      </c>
      <c r="F41" s="143">
        <v>72</v>
      </c>
      <c r="G41" s="143">
        <v>74</v>
      </c>
      <c r="H41" s="143">
        <v>76</v>
      </c>
      <c r="I41" s="143">
        <v>80</v>
      </c>
      <c r="J41" s="143">
        <v>80</v>
      </c>
    </row>
    <row r="42" spans="1:10" ht="47.25" x14ac:dyDescent="0.25">
      <c r="A42" s="143" t="s">
        <v>456</v>
      </c>
      <c r="B42" s="156" t="s">
        <v>481</v>
      </c>
      <c r="C42" s="203" t="s">
        <v>451</v>
      </c>
      <c r="D42" s="203"/>
      <c r="E42" s="143">
        <v>45</v>
      </c>
      <c r="F42" s="143">
        <v>45</v>
      </c>
      <c r="G42" s="143">
        <v>45</v>
      </c>
      <c r="H42" s="143">
        <v>45</v>
      </c>
      <c r="I42" s="143">
        <v>45</v>
      </c>
      <c r="J42" s="143">
        <v>45</v>
      </c>
    </row>
    <row r="43" spans="1:10" ht="47.25" x14ac:dyDescent="0.25">
      <c r="A43" s="143" t="s">
        <v>458</v>
      </c>
      <c r="B43" s="156" t="s">
        <v>482</v>
      </c>
      <c r="C43" s="203" t="s">
        <v>451</v>
      </c>
      <c r="D43" s="203"/>
      <c r="E43" s="143">
        <v>30</v>
      </c>
      <c r="F43" s="143">
        <v>30</v>
      </c>
      <c r="G43" s="143">
        <v>30</v>
      </c>
      <c r="H43" s="143">
        <v>30</v>
      </c>
      <c r="I43" s="143">
        <v>30</v>
      </c>
      <c r="J43" s="143">
        <v>30</v>
      </c>
    </row>
    <row r="44" spans="1:10" ht="47.25" x14ac:dyDescent="0.25">
      <c r="A44" s="143" t="s">
        <v>460</v>
      </c>
      <c r="B44" s="156" t="s">
        <v>483</v>
      </c>
      <c r="C44" s="203" t="s">
        <v>451</v>
      </c>
      <c r="D44" s="203"/>
      <c r="E44" s="143">
        <v>100</v>
      </c>
      <c r="F44" s="143">
        <v>100</v>
      </c>
      <c r="G44" s="143">
        <v>100</v>
      </c>
      <c r="H44" s="143">
        <v>100</v>
      </c>
      <c r="I44" s="143">
        <v>100</v>
      </c>
      <c r="J44" s="143">
        <v>100</v>
      </c>
    </row>
    <row r="45" spans="1:10" ht="38.25" customHeight="1" x14ac:dyDescent="0.25">
      <c r="A45" s="249" t="s">
        <v>494</v>
      </c>
      <c r="B45" s="250"/>
      <c r="C45" s="250"/>
      <c r="D45" s="250"/>
      <c r="E45" s="250"/>
      <c r="F45" s="250"/>
      <c r="G45" s="250"/>
      <c r="H45" s="250"/>
      <c r="I45" s="250"/>
      <c r="J45" s="251"/>
    </row>
    <row r="46" spans="1:10" ht="24" customHeight="1" x14ac:dyDescent="0.25">
      <c r="A46" s="143" t="s">
        <v>449</v>
      </c>
      <c r="B46" s="156" t="s">
        <v>484</v>
      </c>
      <c r="C46" s="143" t="s">
        <v>451</v>
      </c>
      <c r="D46" s="203">
        <v>82</v>
      </c>
      <c r="E46" s="203"/>
      <c r="F46" s="143">
        <v>87</v>
      </c>
      <c r="G46" s="143">
        <v>90</v>
      </c>
      <c r="H46" s="143">
        <v>92</v>
      </c>
      <c r="I46" s="143">
        <v>95</v>
      </c>
      <c r="J46" s="143">
        <v>95</v>
      </c>
    </row>
    <row r="47" spans="1:10" ht="41.25" customHeight="1" x14ac:dyDescent="0.25">
      <c r="A47" s="143" t="s">
        <v>452</v>
      </c>
      <c r="B47" s="156" t="s">
        <v>485</v>
      </c>
      <c r="C47" s="143" t="s">
        <v>451</v>
      </c>
      <c r="D47" s="203">
        <v>70</v>
      </c>
      <c r="E47" s="203"/>
      <c r="F47" s="143">
        <v>70</v>
      </c>
      <c r="G47" s="143">
        <v>75</v>
      </c>
      <c r="H47" s="143">
        <v>75</v>
      </c>
      <c r="I47" s="143">
        <v>80</v>
      </c>
      <c r="J47" s="143">
        <v>80</v>
      </c>
    </row>
    <row r="48" spans="1:10" ht="67.5" customHeight="1" x14ac:dyDescent="0.25">
      <c r="A48" s="143" t="s">
        <v>454</v>
      </c>
      <c r="B48" s="156" t="s">
        <v>486</v>
      </c>
      <c r="C48" s="143" t="s">
        <v>451</v>
      </c>
      <c r="D48" s="203">
        <v>100</v>
      </c>
      <c r="E48" s="203"/>
      <c r="F48" s="143">
        <v>100</v>
      </c>
      <c r="G48" s="143">
        <v>100</v>
      </c>
      <c r="H48" s="143">
        <v>100</v>
      </c>
      <c r="I48" s="143">
        <v>100</v>
      </c>
      <c r="J48" s="143">
        <v>100</v>
      </c>
    </row>
    <row r="49" spans="1:10" ht="41.25" customHeight="1" x14ac:dyDescent="0.25">
      <c r="A49" s="143" t="s">
        <v>456</v>
      </c>
      <c r="B49" s="156" t="s">
        <v>487</v>
      </c>
      <c r="C49" s="143" t="s">
        <v>451</v>
      </c>
      <c r="D49" s="203">
        <v>3</v>
      </c>
      <c r="E49" s="203"/>
      <c r="F49" s="143">
        <v>3</v>
      </c>
      <c r="G49" s="143">
        <v>3</v>
      </c>
      <c r="H49" s="143">
        <v>3</v>
      </c>
      <c r="I49" s="143">
        <v>3</v>
      </c>
      <c r="J49" s="143">
        <v>3</v>
      </c>
    </row>
    <row r="50" spans="1:10" ht="39.75" customHeight="1" x14ac:dyDescent="0.25">
      <c r="A50" s="256" t="s">
        <v>495</v>
      </c>
      <c r="B50" s="257"/>
      <c r="C50" s="257"/>
      <c r="D50" s="257"/>
      <c r="E50" s="257"/>
      <c r="F50" s="257"/>
      <c r="G50" s="257"/>
      <c r="H50" s="257"/>
      <c r="I50" s="257"/>
      <c r="J50" s="257"/>
    </row>
    <row r="51" spans="1:10" ht="51.75" customHeight="1" x14ac:dyDescent="0.25">
      <c r="A51" s="143" t="s">
        <v>449</v>
      </c>
      <c r="B51" s="156" t="s">
        <v>488</v>
      </c>
      <c r="C51" s="203" t="s">
        <v>451</v>
      </c>
      <c r="D51" s="203"/>
      <c r="E51" s="143">
        <v>99.5</v>
      </c>
      <c r="F51" s="161">
        <v>99.5</v>
      </c>
      <c r="G51" s="143">
        <v>99.5</v>
      </c>
      <c r="H51" s="143">
        <v>100</v>
      </c>
      <c r="I51" s="143">
        <v>100</v>
      </c>
      <c r="J51" s="143">
        <v>100</v>
      </c>
    </row>
    <row r="52" spans="1:10" ht="58.5" customHeight="1" x14ac:dyDescent="0.25">
      <c r="A52" s="143" t="s">
        <v>452</v>
      </c>
      <c r="B52" s="156" t="s">
        <v>489</v>
      </c>
      <c r="C52" s="203" t="s">
        <v>451</v>
      </c>
      <c r="D52" s="203"/>
      <c r="E52" s="143">
        <v>83.3</v>
      </c>
      <c r="F52" s="143">
        <v>83.3</v>
      </c>
      <c r="G52" s="143">
        <v>83.3</v>
      </c>
      <c r="H52" s="143">
        <v>83.3</v>
      </c>
      <c r="I52" s="143">
        <v>83.3</v>
      </c>
      <c r="J52" s="143">
        <v>83.3</v>
      </c>
    </row>
    <row r="53" spans="1:10" x14ac:dyDescent="0.25">
      <c r="A53" s="154"/>
      <c r="B53" s="154"/>
      <c r="C53" s="154"/>
      <c r="D53" s="154"/>
      <c r="E53" s="154"/>
      <c r="F53" s="154"/>
      <c r="G53" s="154"/>
      <c r="H53" s="154"/>
      <c r="I53" s="154"/>
      <c r="J53" s="154"/>
    </row>
    <row r="54" spans="1:10" x14ac:dyDescent="0.25">
      <c r="A54" s="155"/>
    </row>
    <row r="55" spans="1:10" x14ac:dyDescent="0.25">
      <c r="A55" s="152"/>
    </row>
  </sheetData>
  <mergeCells count="47">
    <mergeCell ref="C14:D14"/>
    <mergeCell ref="C15:D15"/>
    <mergeCell ref="C22:D22"/>
    <mergeCell ref="C23:D23"/>
    <mergeCell ref="C24:D24"/>
    <mergeCell ref="C25:D25"/>
    <mergeCell ref="C16:D16"/>
    <mergeCell ref="C18:D18"/>
    <mergeCell ref="C19:D19"/>
    <mergeCell ref="C20:D20"/>
    <mergeCell ref="C51:D51"/>
    <mergeCell ref="C52:D52"/>
    <mergeCell ref="D47:E47"/>
    <mergeCell ref="D48:E48"/>
    <mergeCell ref="D49:E49"/>
    <mergeCell ref="A45:J45"/>
    <mergeCell ref="A50:J50"/>
    <mergeCell ref="E8:J8"/>
    <mergeCell ref="A12:J12"/>
    <mergeCell ref="A11:J11"/>
    <mergeCell ref="A10:J10"/>
    <mergeCell ref="D46:E46"/>
    <mergeCell ref="C42:D42"/>
    <mergeCell ref="C43:D43"/>
    <mergeCell ref="C44:D44"/>
    <mergeCell ref="C39:D39"/>
    <mergeCell ref="C40:D40"/>
    <mergeCell ref="C41:D41"/>
    <mergeCell ref="C32:D32"/>
    <mergeCell ref="C33:D33"/>
    <mergeCell ref="C34:D34"/>
    <mergeCell ref="G6:J6"/>
    <mergeCell ref="E7:J7"/>
    <mergeCell ref="A9:J9"/>
    <mergeCell ref="A30:J30"/>
    <mergeCell ref="A38:J38"/>
    <mergeCell ref="A26:J26"/>
    <mergeCell ref="A17:J17"/>
    <mergeCell ref="E14:J14"/>
    <mergeCell ref="C35:D35"/>
    <mergeCell ref="C36:D36"/>
    <mergeCell ref="C37:D37"/>
    <mergeCell ref="C28:D28"/>
    <mergeCell ref="C29:D29"/>
    <mergeCell ref="C31:D31"/>
    <mergeCell ref="C27:D27"/>
    <mergeCell ref="C21:D21"/>
  </mergeCells>
  <hyperlinks>
    <hyperlink ref="A30" r:id="rId1" location="Par1357#Par1357" display="../../Программа развития образования  последний 08.08.2014/Подпрограмма ДОУ.doc - Par1357#Par1357"/>
    <hyperlink ref="A38" r:id="rId2" location="Par2217#Par2217" display="../../../../Администратор/Desktop/Подпрограмма ДОУ.doc - Par2217#Par2217"/>
    <hyperlink ref="A45" r:id="rId3" location="Par2537#Par2537" display="../../../../Администратор/Desktop/Подпрограмма ДОУ.doc - Par2537#Par2537"/>
    <hyperlink ref="A50" r:id="rId4" location="Par3218#Par3218" display="../../../../Администратор/Desktop/Подпрограмма ДОУ.doc - Par3218#Par3218"/>
  </hyperlinks>
  <pageMargins left="0.70866141732283472" right="0.70866141732283472" top="0.74803149606299213" bottom="0.74803149606299213" header="0.31496062992125984" footer="0.31496062992125984"/>
  <pageSetup paperSize="9" scale="76" fitToHeight="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6"/>
  <sheetViews>
    <sheetView view="pageBreakPreview" zoomScale="80" zoomScaleNormal="100" zoomScaleSheetLayoutView="80" workbookViewId="0">
      <selection activeCell="D25" sqref="D25"/>
    </sheetView>
  </sheetViews>
  <sheetFormatPr defaultRowHeight="15" x14ac:dyDescent="0.25"/>
  <cols>
    <col min="1" max="1" width="8" style="82" customWidth="1"/>
    <col min="2" max="2" width="47" style="96" customWidth="1"/>
    <col min="3" max="3" width="23.85546875" style="83" customWidth="1"/>
    <col min="4" max="4" width="19.42578125" style="83" customWidth="1"/>
    <col min="5" max="5" width="16.42578125" style="81" customWidth="1"/>
    <col min="6" max="6" width="18.42578125" style="84" customWidth="1"/>
    <col min="7" max="13" width="16.140625" style="84" customWidth="1"/>
    <col min="14" max="16" width="9.140625" style="84"/>
    <col min="17" max="181" width="9.140625" style="83"/>
    <col min="182" max="182" width="8" style="83" customWidth="1"/>
    <col min="183" max="183" width="42" style="83" customWidth="1"/>
    <col min="184" max="184" width="16" style="83" customWidth="1"/>
    <col min="185" max="185" width="14.5703125" style="83" customWidth="1"/>
    <col min="186" max="186" width="12.85546875" style="83" customWidth="1"/>
    <col min="187" max="187" width="11.5703125" style="83" customWidth="1"/>
    <col min="188" max="188" width="11.42578125" style="83" customWidth="1"/>
    <col min="189" max="189" width="11.5703125" style="83" customWidth="1"/>
    <col min="190" max="190" width="11.28515625" style="83" customWidth="1"/>
    <col min="191" max="191" width="11.42578125" style="83" customWidth="1"/>
    <col min="192" max="192" width="11" style="83" customWidth="1"/>
    <col min="193" max="437" width="9.140625" style="83"/>
    <col min="438" max="438" width="8" style="83" customWidth="1"/>
    <col min="439" max="439" width="42" style="83" customWidth="1"/>
    <col min="440" max="440" width="16" style="83" customWidth="1"/>
    <col min="441" max="441" width="14.5703125" style="83" customWidth="1"/>
    <col min="442" max="442" width="12.85546875" style="83" customWidth="1"/>
    <col min="443" max="443" width="11.5703125" style="83" customWidth="1"/>
    <col min="444" max="444" width="11.42578125" style="83" customWidth="1"/>
    <col min="445" max="445" width="11.5703125" style="83" customWidth="1"/>
    <col min="446" max="446" width="11.28515625" style="83" customWidth="1"/>
    <col min="447" max="447" width="11.42578125" style="83" customWidth="1"/>
    <col min="448" max="448" width="11" style="83" customWidth="1"/>
    <col min="449" max="693" width="9.140625" style="83"/>
    <col min="694" max="694" width="8" style="83" customWidth="1"/>
    <col min="695" max="695" width="42" style="83" customWidth="1"/>
    <col min="696" max="696" width="16" style="83" customWidth="1"/>
    <col min="697" max="697" width="14.5703125" style="83" customWidth="1"/>
    <col min="698" max="698" width="12.85546875" style="83" customWidth="1"/>
    <col min="699" max="699" width="11.5703125" style="83" customWidth="1"/>
    <col min="700" max="700" width="11.42578125" style="83" customWidth="1"/>
    <col min="701" max="701" width="11.5703125" style="83" customWidth="1"/>
    <col min="702" max="702" width="11.28515625" style="83" customWidth="1"/>
    <col min="703" max="703" width="11.42578125" style="83" customWidth="1"/>
    <col min="704" max="704" width="11" style="83" customWidth="1"/>
    <col min="705" max="949" width="9.140625" style="83"/>
    <col min="950" max="950" width="8" style="83" customWidth="1"/>
    <col min="951" max="951" width="42" style="83" customWidth="1"/>
    <col min="952" max="952" width="16" style="83" customWidth="1"/>
    <col min="953" max="953" width="14.5703125" style="83" customWidth="1"/>
    <col min="954" max="954" width="12.85546875" style="83" customWidth="1"/>
    <col min="955" max="955" width="11.5703125" style="83" customWidth="1"/>
    <col min="956" max="956" width="11.42578125" style="83" customWidth="1"/>
    <col min="957" max="957" width="11.5703125" style="83" customWidth="1"/>
    <col min="958" max="958" width="11.28515625" style="83" customWidth="1"/>
    <col min="959" max="959" width="11.42578125" style="83" customWidth="1"/>
    <col min="960" max="960" width="11" style="83" customWidth="1"/>
    <col min="961" max="1205" width="9.140625" style="83"/>
    <col min="1206" max="1206" width="8" style="83" customWidth="1"/>
    <col min="1207" max="1207" width="42" style="83" customWidth="1"/>
    <col min="1208" max="1208" width="16" style="83" customWidth="1"/>
    <col min="1209" max="1209" width="14.5703125" style="83" customWidth="1"/>
    <col min="1210" max="1210" width="12.85546875" style="83" customWidth="1"/>
    <col min="1211" max="1211" width="11.5703125" style="83" customWidth="1"/>
    <col min="1212" max="1212" width="11.42578125" style="83" customWidth="1"/>
    <col min="1213" max="1213" width="11.5703125" style="83" customWidth="1"/>
    <col min="1214" max="1214" width="11.28515625" style="83" customWidth="1"/>
    <col min="1215" max="1215" width="11.42578125" style="83" customWidth="1"/>
    <col min="1216" max="1216" width="11" style="83" customWidth="1"/>
    <col min="1217" max="1461" width="9.140625" style="83"/>
    <col min="1462" max="1462" width="8" style="83" customWidth="1"/>
    <col min="1463" max="1463" width="42" style="83" customWidth="1"/>
    <col min="1464" max="1464" width="16" style="83" customWidth="1"/>
    <col min="1465" max="1465" width="14.5703125" style="83" customWidth="1"/>
    <col min="1466" max="1466" width="12.85546875" style="83" customWidth="1"/>
    <col min="1467" max="1467" width="11.5703125" style="83" customWidth="1"/>
    <col min="1468" max="1468" width="11.42578125" style="83" customWidth="1"/>
    <col min="1469" max="1469" width="11.5703125" style="83" customWidth="1"/>
    <col min="1470" max="1470" width="11.28515625" style="83" customWidth="1"/>
    <col min="1471" max="1471" width="11.42578125" style="83" customWidth="1"/>
    <col min="1472" max="1472" width="11" style="83" customWidth="1"/>
    <col min="1473" max="1717" width="9.140625" style="83"/>
    <col min="1718" max="1718" width="8" style="83" customWidth="1"/>
    <col min="1719" max="1719" width="42" style="83" customWidth="1"/>
    <col min="1720" max="1720" width="16" style="83" customWidth="1"/>
    <col min="1721" max="1721" width="14.5703125" style="83" customWidth="1"/>
    <col min="1722" max="1722" width="12.85546875" style="83" customWidth="1"/>
    <col min="1723" max="1723" width="11.5703125" style="83" customWidth="1"/>
    <col min="1724" max="1724" width="11.42578125" style="83" customWidth="1"/>
    <col min="1725" max="1725" width="11.5703125" style="83" customWidth="1"/>
    <col min="1726" max="1726" width="11.28515625" style="83" customWidth="1"/>
    <col min="1727" max="1727" width="11.42578125" style="83" customWidth="1"/>
    <col min="1728" max="1728" width="11" style="83" customWidth="1"/>
    <col min="1729" max="1973" width="9.140625" style="83"/>
    <col min="1974" max="1974" width="8" style="83" customWidth="1"/>
    <col min="1975" max="1975" width="42" style="83" customWidth="1"/>
    <col min="1976" max="1976" width="16" style="83" customWidth="1"/>
    <col min="1977" max="1977" width="14.5703125" style="83" customWidth="1"/>
    <col min="1978" max="1978" width="12.85546875" style="83" customWidth="1"/>
    <col min="1979" max="1979" width="11.5703125" style="83" customWidth="1"/>
    <col min="1980" max="1980" width="11.42578125" style="83" customWidth="1"/>
    <col min="1981" max="1981" width="11.5703125" style="83" customWidth="1"/>
    <col min="1982" max="1982" width="11.28515625" style="83" customWidth="1"/>
    <col min="1983" max="1983" width="11.42578125" style="83" customWidth="1"/>
    <col min="1984" max="1984" width="11" style="83" customWidth="1"/>
    <col min="1985" max="2229" width="9.140625" style="83"/>
    <col min="2230" max="2230" width="8" style="83" customWidth="1"/>
    <col min="2231" max="2231" width="42" style="83" customWidth="1"/>
    <col min="2232" max="2232" width="16" style="83" customWidth="1"/>
    <col min="2233" max="2233" width="14.5703125" style="83" customWidth="1"/>
    <col min="2234" max="2234" width="12.85546875" style="83" customWidth="1"/>
    <col min="2235" max="2235" width="11.5703125" style="83" customWidth="1"/>
    <col min="2236" max="2236" width="11.42578125" style="83" customWidth="1"/>
    <col min="2237" max="2237" width="11.5703125" style="83" customWidth="1"/>
    <col min="2238" max="2238" width="11.28515625" style="83" customWidth="1"/>
    <col min="2239" max="2239" width="11.42578125" style="83" customWidth="1"/>
    <col min="2240" max="2240" width="11" style="83" customWidth="1"/>
    <col min="2241" max="2485" width="9.140625" style="83"/>
    <col min="2486" max="2486" width="8" style="83" customWidth="1"/>
    <col min="2487" max="2487" width="42" style="83" customWidth="1"/>
    <col min="2488" max="2488" width="16" style="83" customWidth="1"/>
    <col min="2489" max="2489" width="14.5703125" style="83" customWidth="1"/>
    <col min="2490" max="2490" width="12.85546875" style="83" customWidth="1"/>
    <col min="2491" max="2491" width="11.5703125" style="83" customWidth="1"/>
    <col min="2492" max="2492" width="11.42578125" style="83" customWidth="1"/>
    <col min="2493" max="2493" width="11.5703125" style="83" customWidth="1"/>
    <col min="2494" max="2494" width="11.28515625" style="83" customWidth="1"/>
    <col min="2495" max="2495" width="11.42578125" style="83" customWidth="1"/>
    <col min="2496" max="2496" width="11" style="83" customWidth="1"/>
    <col min="2497" max="2741" width="9.140625" style="83"/>
    <col min="2742" max="2742" width="8" style="83" customWidth="1"/>
    <col min="2743" max="2743" width="42" style="83" customWidth="1"/>
    <col min="2744" max="2744" width="16" style="83" customWidth="1"/>
    <col min="2745" max="2745" width="14.5703125" style="83" customWidth="1"/>
    <col min="2746" max="2746" width="12.85546875" style="83" customWidth="1"/>
    <col min="2747" max="2747" width="11.5703125" style="83" customWidth="1"/>
    <col min="2748" max="2748" width="11.42578125" style="83" customWidth="1"/>
    <col min="2749" max="2749" width="11.5703125" style="83" customWidth="1"/>
    <col min="2750" max="2750" width="11.28515625" style="83" customWidth="1"/>
    <col min="2751" max="2751" width="11.42578125" style="83" customWidth="1"/>
    <col min="2752" max="2752" width="11" style="83" customWidth="1"/>
    <col min="2753" max="2997" width="9.140625" style="83"/>
    <col min="2998" max="2998" width="8" style="83" customWidth="1"/>
    <col min="2999" max="2999" width="42" style="83" customWidth="1"/>
    <col min="3000" max="3000" width="16" style="83" customWidth="1"/>
    <col min="3001" max="3001" width="14.5703125" style="83" customWidth="1"/>
    <col min="3002" max="3002" width="12.85546875" style="83" customWidth="1"/>
    <col min="3003" max="3003" width="11.5703125" style="83" customWidth="1"/>
    <col min="3004" max="3004" width="11.42578125" style="83" customWidth="1"/>
    <col min="3005" max="3005" width="11.5703125" style="83" customWidth="1"/>
    <col min="3006" max="3006" width="11.28515625" style="83" customWidth="1"/>
    <col min="3007" max="3007" width="11.42578125" style="83" customWidth="1"/>
    <col min="3008" max="3008" width="11" style="83" customWidth="1"/>
    <col min="3009" max="3253" width="9.140625" style="83"/>
    <col min="3254" max="3254" width="8" style="83" customWidth="1"/>
    <col min="3255" max="3255" width="42" style="83" customWidth="1"/>
    <col min="3256" max="3256" width="16" style="83" customWidth="1"/>
    <col min="3257" max="3257" width="14.5703125" style="83" customWidth="1"/>
    <col min="3258" max="3258" width="12.85546875" style="83" customWidth="1"/>
    <col min="3259" max="3259" width="11.5703125" style="83" customWidth="1"/>
    <col min="3260" max="3260" width="11.42578125" style="83" customWidth="1"/>
    <col min="3261" max="3261" width="11.5703125" style="83" customWidth="1"/>
    <col min="3262" max="3262" width="11.28515625" style="83" customWidth="1"/>
    <col min="3263" max="3263" width="11.42578125" style="83" customWidth="1"/>
    <col min="3264" max="3264" width="11" style="83" customWidth="1"/>
    <col min="3265" max="3509" width="9.140625" style="83"/>
    <col min="3510" max="3510" width="8" style="83" customWidth="1"/>
    <col min="3511" max="3511" width="42" style="83" customWidth="1"/>
    <col min="3512" max="3512" width="16" style="83" customWidth="1"/>
    <col min="3513" max="3513" width="14.5703125" style="83" customWidth="1"/>
    <col min="3514" max="3514" width="12.85546875" style="83" customWidth="1"/>
    <col min="3515" max="3515" width="11.5703125" style="83" customWidth="1"/>
    <col min="3516" max="3516" width="11.42578125" style="83" customWidth="1"/>
    <col min="3517" max="3517" width="11.5703125" style="83" customWidth="1"/>
    <col min="3518" max="3518" width="11.28515625" style="83" customWidth="1"/>
    <col min="3519" max="3519" width="11.42578125" style="83" customWidth="1"/>
    <col min="3520" max="3520" width="11" style="83" customWidth="1"/>
    <col min="3521" max="3765" width="9.140625" style="83"/>
    <col min="3766" max="3766" width="8" style="83" customWidth="1"/>
    <col min="3767" max="3767" width="42" style="83" customWidth="1"/>
    <col min="3768" max="3768" width="16" style="83" customWidth="1"/>
    <col min="3769" max="3769" width="14.5703125" style="83" customWidth="1"/>
    <col min="3770" max="3770" width="12.85546875" style="83" customWidth="1"/>
    <col min="3771" max="3771" width="11.5703125" style="83" customWidth="1"/>
    <col min="3772" max="3772" width="11.42578125" style="83" customWidth="1"/>
    <col min="3773" max="3773" width="11.5703125" style="83" customWidth="1"/>
    <col min="3774" max="3774" width="11.28515625" style="83" customWidth="1"/>
    <col min="3775" max="3775" width="11.42578125" style="83" customWidth="1"/>
    <col min="3776" max="3776" width="11" style="83" customWidth="1"/>
    <col min="3777" max="4021" width="9.140625" style="83"/>
    <col min="4022" max="4022" width="8" style="83" customWidth="1"/>
    <col min="4023" max="4023" width="42" style="83" customWidth="1"/>
    <col min="4024" max="4024" width="16" style="83" customWidth="1"/>
    <col min="4025" max="4025" width="14.5703125" style="83" customWidth="1"/>
    <col min="4026" max="4026" width="12.85546875" style="83" customWidth="1"/>
    <col min="4027" max="4027" width="11.5703125" style="83" customWidth="1"/>
    <col min="4028" max="4028" width="11.42578125" style="83" customWidth="1"/>
    <col min="4029" max="4029" width="11.5703125" style="83" customWidth="1"/>
    <col min="4030" max="4030" width="11.28515625" style="83" customWidth="1"/>
    <col min="4031" max="4031" width="11.42578125" style="83" customWidth="1"/>
    <col min="4032" max="4032" width="11" style="83" customWidth="1"/>
    <col min="4033" max="4277" width="9.140625" style="83"/>
    <col min="4278" max="4278" width="8" style="83" customWidth="1"/>
    <col min="4279" max="4279" width="42" style="83" customWidth="1"/>
    <col min="4280" max="4280" width="16" style="83" customWidth="1"/>
    <col min="4281" max="4281" width="14.5703125" style="83" customWidth="1"/>
    <col min="4282" max="4282" width="12.85546875" style="83" customWidth="1"/>
    <col min="4283" max="4283" width="11.5703125" style="83" customWidth="1"/>
    <col min="4284" max="4284" width="11.42578125" style="83" customWidth="1"/>
    <col min="4285" max="4285" width="11.5703125" style="83" customWidth="1"/>
    <col min="4286" max="4286" width="11.28515625" style="83" customWidth="1"/>
    <col min="4287" max="4287" width="11.42578125" style="83" customWidth="1"/>
    <col min="4288" max="4288" width="11" style="83" customWidth="1"/>
    <col min="4289" max="4533" width="9.140625" style="83"/>
    <col min="4534" max="4534" width="8" style="83" customWidth="1"/>
    <col min="4535" max="4535" width="42" style="83" customWidth="1"/>
    <col min="4536" max="4536" width="16" style="83" customWidth="1"/>
    <col min="4537" max="4537" width="14.5703125" style="83" customWidth="1"/>
    <col min="4538" max="4538" width="12.85546875" style="83" customWidth="1"/>
    <col min="4539" max="4539" width="11.5703125" style="83" customWidth="1"/>
    <col min="4540" max="4540" width="11.42578125" style="83" customWidth="1"/>
    <col min="4541" max="4541" width="11.5703125" style="83" customWidth="1"/>
    <col min="4542" max="4542" width="11.28515625" style="83" customWidth="1"/>
    <col min="4543" max="4543" width="11.42578125" style="83" customWidth="1"/>
    <col min="4544" max="4544" width="11" style="83" customWidth="1"/>
    <col min="4545" max="4789" width="9.140625" style="83"/>
    <col min="4790" max="4790" width="8" style="83" customWidth="1"/>
    <col min="4791" max="4791" width="42" style="83" customWidth="1"/>
    <col min="4792" max="4792" width="16" style="83" customWidth="1"/>
    <col min="4793" max="4793" width="14.5703125" style="83" customWidth="1"/>
    <col min="4794" max="4794" width="12.85546875" style="83" customWidth="1"/>
    <col min="4795" max="4795" width="11.5703125" style="83" customWidth="1"/>
    <col min="4796" max="4796" width="11.42578125" style="83" customWidth="1"/>
    <col min="4797" max="4797" width="11.5703125" style="83" customWidth="1"/>
    <col min="4798" max="4798" width="11.28515625" style="83" customWidth="1"/>
    <col min="4799" max="4799" width="11.42578125" style="83" customWidth="1"/>
    <col min="4800" max="4800" width="11" style="83" customWidth="1"/>
    <col min="4801" max="5045" width="9.140625" style="83"/>
    <col min="5046" max="5046" width="8" style="83" customWidth="1"/>
    <col min="5047" max="5047" width="42" style="83" customWidth="1"/>
    <col min="5048" max="5048" width="16" style="83" customWidth="1"/>
    <col min="5049" max="5049" width="14.5703125" style="83" customWidth="1"/>
    <col min="5050" max="5050" width="12.85546875" style="83" customWidth="1"/>
    <col min="5051" max="5051" width="11.5703125" style="83" customWidth="1"/>
    <col min="5052" max="5052" width="11.42578125" style="83" customWidth="1"/>
    <col min="5053" max="5053" width="11.5703125" style="83" customWidth="1"/>
    <col min="5054" max="5054" width="11.28515625" style="83" customWidth="1"/>
    <col min="5055" max="5055" width="11.42578125" style="83" customWidth="1"/>
    <col min="5056" max="5056" width="11" style="83" customWidth="1"/>
    <col min="5057" max="5301" width="9.140625" style="83"/>
    <col min="5302" max="5302" width="8" style="83" customWidth="1"/>
    <col min="5303" max="5303" width="42" style="83" customWidth="1"/>
    <col min="5304" max="5304" width="16" style="83" customWidth="1"/>
    <col min="5305" max="5305" width="14.5703125" style="83" customWidth="1"/>
    <col min="5306" max="5306" width="12.85546875" style="83" customWidth="1"/>
    <col min="5307" max="5307" width="11.5703125" style="83" customWidth="1"/>
    <col min="5308" max="5308" width="11.42578125" style="83" customWidth="1"/>
    <col min="5309" max="5309" width="11.5703125" style="83" customWidth="1"/>
    <col min="5310" max="5310" width="11.28515625" style="83" customWidth="1"/>
    <col min="5311" max="5311" width="11.42578125" style="83" customWidth="1"/>
    <col min="5312" max="5312" width="11" style="83" customWidth="1"/>
    <col min="5313" max="5557" width="9.140625" style="83"/>
    <col min="5558" max="5558" width="8" style="83" customWidth="1"/>
    <col min="5559" max="5559" width="42" style="83" customWidth="1"/>
    <col min="5560" max="5560" width="16" style="83" customWidth="1"/>
    <col min="5561" max="5561" width="14.5703125" style="83" customWidth="1"/>
    <col min="5562" max="5562" width="12.85546875" style="83" customWidth="1"/>
    <col min="5563" max="5563" width="11.5703125" style="83" customWidth="1"/>
    <col min="5564" max="5564" width="11.42578125" style="83" customWidth="1"/>
    <col min="5565" max="5565" width="11.5703125" style="83" customWidth="1"/>
    <col min="5566" max="5566" width="11.28515625" style="83" customWidth="1"/>
    <col min="5567" max="5567" width="11.42578125" style="83" customWidth="1"/>
    <col min="5568" max="5568" width="11" style="83" customWidth="1"/>
    <col min="5569" max="5813" width="9.140625" style="83"/>
    <col min="5814" max="5814" width="8" style="83" customWidth="1"/>
    <col min="5815" max="5815" width="42" style="83" customWidth="1"/>
    <col min="5816" max="5816" width="16" style="83" customWidth="1"/>
    <col min="5817" max="5817" width="14.5703125" style="83" customWidth="1"/>
    <col min="5818" max="5818" width="12.85546875" style="83" customWidth="1"/>
    <col min="5819" max="5819" width="11.5703125" style="83" customWidth="1"/>
    <col min="5820" max="5820" width="11.42578125" style="83" customWidth="1"/>
    <col min="5821" max="5821" width="11.5703125" style="83" customWidth="1"/>
    <col min="5822" max="5822" width="11.28515625" style="83" customWidth="1"/>
    <col min="5823" max="5823" width="11.42578125" style="83" customWidth="1"/>
    <col min="5824" max="5824" width="11" style="83" customWidth="1"/>
    <col min="5825" max="6069" width="9.140625" style="83"/>
    <col min="6070" max="6070" width="8" style="83" customWidth="1"/>
    <col min="6071" max="6071" width="42" style="83" customWidth="1"/>
    <col min="6072" max="6072" width="16" style="83" customWidth="1"/>
    <col min="6073" max="6073" width="14.5703125" style="83" customWidth="1"/>
    <col min="6074" max="6074" width="12.85546875" style="83" customWidth="1"/>
    <col min="6075" max="6075" width="11.5703125" style="83" customWidth="1"/>
    <col min="6076" max="6076" width="11.42578125" style="83" customWidth="1"/>
    <col min="6077" max="6077" width="11.5703125" style="83" customWidth="1"/>
    <col min="6078" max="6078" width="11.28515625" style="83" customWidth="1"/>
    <col min="6079" max="6079" width="11.42578125" style="83" customWidth="1"/>
    <col min="6080" max="6080" width="11" style="83" customWidth="1"/>
    <col min="6081" max="6325" width="9.140625" style="83"/>
    <col min="6326" max="6326" width="8" style="83" customWidth="1"/>
    <col min="6327" max="6327" width="42" style="83" customWidth="1"/>
    <col min="6328" max="6328" width="16" style="83" customWidth="1"/>
    <col min="6329" max="6329" width="14.5703125" style="83" customWidth="1"/>
    <col min="6330" max="6330" width="12.85546875" style="83" customWidth="1"/>
    <col min="6331" max="6331" width="11.5703125" style="83" customWidth="1"/>
    <col min="6332" max="6332" width="11.42578125" style="83" customWidth="1"/>
    <col min="6333" max="6333" width="11.5703125" style="83" customWidth="1"/>
    <col min="6334" max="6334" width="11.28515625" style="83" customWidth="1"/>
    <col min="6335" max="6335" width="11.42578125" style="83" customWidth="1"/>
    <col min="6336" max="6336" width="11" style="83" customWidth="1"/>
    <col min="6337" max="6581" width="9.140625" style="83"/>
    <col min="6582" max="6582" width="8" style="83" customWidth="1"/>
    <col min="6583" max="6583" width="42" style="83" customWidth="1"/>
    <col min="6584" max="6584" width="16" style="83" customWidth="1"/>
    <col min="6585" max="6585" width="14.5703125" style="83" customWidth="1"/>
    <col min="6586" max="6586" width="12.85546875" style="83" customWidth="1"/>
    <col min="6587" max="6587" width="11.5703125" style="83" customWidth="1"/>
    <col min="6588" max="6588" width="11.42578125" style="83" customWidth="1"/>
    <col min="6589" max="6589" width="11.5703125" style="83" customWidth="1"/>
    <col min="6590" max="6590" width="11.28515625" style="83" customWidth="1"/>
    <col min="6591" max="6591" width="11.42578125" style="83" customWidth="1"/>
    <col min="6592" max="6592" width="11" style="83" customWidth="1"/>
    <col min="6593" max="6837" width="9.140625" style="83"/>
    <col min="6838" max="6838" width="8" style="83" customWidth="1"/>
    <col min="6839" max="6839" width="42" style="83" customWidth="1"/>
    <col min="6840" max="6840" width="16" style="83" customWidth="1"/>
    <col min="6841" max="6841" width="14.5703125" style="83" customWidth="1"/>
    <col min="6842" max="6842" width="12.85546875" style="83" customWidth="1"/>
    <col min="6843" max="6843" width="11.5703125" style="83" customWidth="1"/>
    <col min="6844" max="6844" width="11.42578125" style="83" customWidth="1"/>
    <col min="6845" max="6845" width="11.5703125" style="83" customWidth="1"/>
    <col min="6846" max="6846" width="11.28515625" style="83" customWidth="1"/>
    <col min="6847" max="6847" width="11.42578125" style="83" customWidth="1"/>
    <col min="6848" max="6848" width="11" style="83" customWidth="1"/>
    <col min="6849" max="7093" width="9.140625" style="83"/>
    <col min="7094" max="7094" width="8" style="83" customWidth="1"/>
    <col min="7095" max="7095" width="42" style="83" customWidth="1"/>
    <col min="7096" max="7096" width="16" style="83" customWidth="1"/>
    <col min="7097" max="7097" width="14.5703125" style="83" customWidth="1"/>
    <col min="7098" max="7098" width="12.85546875" style="83" customWidth="1"/>
    <col min="7099" max="7099" width="11.5703125" style="83" customWidth="1"/>
    <col min="7100" max="7100" width="11.42578125" style="83" customWidth="1"/>
    <col min="7101" max="7101" width="11.5703125" style="83" customWidth="1"/>
    <col min="7102" max="7102" width="11.28515625" style="83" customWidth="1"/>
    <col min="7103" max="7103" width="11.42578125" style="83" customWidth="1"/>
    <col min="7104" max="7104" width="11" style="83" customWidth="1"/>
    <col min="7105" max="7349" width="9.140625" style="83"/>
    <col min="7350" max="7350" width="8" style="83" customWidth="1"/>
    <col min="7351" max="7351" width="42" style="83" customWidth="1"/>
    <col min="7352" max="7352" width="16" style="83" customWidth="1"/>
    <col min="7353" max="7353" width="14.5703125" style="83" customWidth="1"/>
    <col min="7354" max="7354" width="12.85546875" style="83" customWidth="1"/>
    <col min="7355" max="7355" width="11.5703125" style="83" customWidth="1"/>
    <col min="7356" max="7356" width="11.42578125" style="83" customWidth="1"/>
    <col min="7357" max="7357" width="11.5703125" style="83" customWidth="1"/>
    <col min="7358" max="7358" width="11.28515625" style="83" customWidth="1"/>
    <col min="7359" max="7359" width="11.42578125" style="83" customWidth="1"/>
    <col min="7360" max="7360" width="11" style="83" customWidth="1"/>
    <col min="7361" max="7605" width="9.140625" style="83"/>
    <col min="7606" max="7606" width="8" style="83" customWidth="1"/>
    <col min="7607" max="7607" width="42" style="83" customWidth="1"/>
    <col min="7608" max="7608" width="16" style="83" customWidth="1"/>
    <col min="7609" max="7609" width="14.5703125" style="83" customWidth="1"/>
    <col min="7610" max="7610" width="12.85546875" style="83" customWidth="1"/>
    <col min="7611" max="7611" width="11.5703125" style="83" customWidth="1"/>
    <col min="7612" max="7612" width="11.42578125" style="83" customWidth="1"/>
    <col min="7613" max="7613" width="11.5703125" style="83" customWidth="1"/>
    <col min="7614" max="7614" width="11.28515625" style="83" customWidth="1"/>
    <col min="7615" max="7615" width="11.42578125" style="83" customWidth="1"/>
    <col min="7616" max="7616" width="11" style="83" customWidth="1"/>
    <col min="7617" max="7861" width="9.140625" style="83"/>
    <col min="7862" max="7862" width="8" style="83" customWidth="1"/>
    <col min="7863" max="7863" width="42" style="83" customWidth="1"/>
    <col min="7864" max="7864" width="16" style="83" customWidth="1"/>
    <col min="7865" max="7865" width="14.5703125" style="83" customWidth="1"/>
    <col min="7866" max="7866" width="12.85546875" style="83" customWidth="1"/>
    <col min="7867" max="7867" width="11.5703125" style="83" customWidth="1"/>
    <col min="7868" max="7868" width="11.42578125" style="83" customWidth="1"/>
    <col min="7869" max="7869" width="11.5703125" style="83" customWidth="1"/>
    <col min="7870" max="7870" width="11.28515625" style="83" customWidth="1"/>
    <col min="7871" max="7871" width="11.42578125" style="83" customWidth="1"/>
    <col min="7872" max="7872" width="11" style="83" customWidth="1"/>
    <col min="7873" max="8117" width="9.140625" style="83"/>
    <col min="8118" max="8118" width="8" style="83" customWidth="1"/>
    <col min="8119" max="8119" width="42" style="83" customWidth="1"/>
    <col min="8120" max="8120" width="16" style="83" customWidth="1"/>
    <col min="8121" max="8121" width="14.5703125" style="83" customWidth="1"/>
    <col min="8122" max="8122" width="12.85546875" style="83" customWidth="1"/>
    <col min="8123" max="8123" width="11.5703125" style="83" customWidth="1"/>
    <col min="8124" max="8124" width="11.42578125" style="83" customWidth="1"/>
    <col min="8125" max="8125" width="11.5703125" style="83" customWidth="1"/>
    <col min="8126" max="8126" width="11.28515625" style="83" customWidth="1"/>
    <col min="8127" max="8127" width="11.42578125" style="83" customWidth="1"/>
    <col min="8128" max="8128" width="11" style="83" customWidth="1"/>
    <col min="8129" max="8373" width="9.140625" style="83"/>
    <col min="8374" max="8374" width="8" style="83" customWidth="1"/>
    <col min="8375" max="8375" width="42" style="83" customWidth="1"/>
    <col min="8376" max="8376" width="16" style="83" customWidth="1"/>
    <col min="8377" max="8377" width="14.5703125" style="83" customWidth="1"/>
    <col min="8378" max="8378" width="12.85546875" style="83" customWidth="1"/>
    <col min="8379" max="8379" width="11.5703125" style="83" customWidth="1"/>
    <col min="8380" max="8380" width="11.42578125" style="83" customWidth="1"/>
    <col min="8381" max="8381" width="11.5703125" style="83" customWidth="1"/>
    <col min="8382" max="8382" width="11.28515625" style="83" customWidth="1"/>
    <col min="8383" max="8383" width="11.42578125" style="83" customWidth="1"/>
    <col min="8384" max="8384" width="11" style="83" customWidth="1"/>
    <col min="8385" max="8629" width="9.140625" style="83"/>
    <col min="8630" max="8630" width="8" style="83" customWidth="1"/>
    <col min="8631" max="8631" width="42" style="83" customWidth="1"/>
    <col min="8632" max="8632" width="16" style="83" customWidth="1"/>
    <col min="8633" max="8633" width="14.5703125" style="83" customWidth="1"/>
    <col min="8634" max="8634" width="12.85546875" style="83" customWidth="1"/>
    <col min="8635" max="8635" width="11.5703125" style="83" customWidth="1"/>
    <col min="8636" max="8636" width="11.42578125" style="83" customWidth="1"/>
    <col min="8637" max="8637" width="11.5703125" style="83" customWidth="1"/>
    <col min="8638" max="8638" width="11.28515625" style="83" customWidth="1"/>
    <col min="8639" max="8639" width="11.42578125" style="83" customWidth="1"/>
    <col min="8640" max="8640" width="11" style="83" customWidth="1"/>
    <col min="8641" max="8885" width="9.140625" style="83"/>
    <col min="8886" max="8886" width="8" style="83" customWidth="1"/>
    <col min="8887" max="8887" width="42" style="83" customWidth="1"/>
    <col min="8888" max="8888" width="16" style="83" customWidth="1"/>
    <col min="8889" max="8889" width="14.5703125" style="83" customWidth="1"/>
    <col min="8890" max="8890" width="12.85546875" style="83" customWidth="1"/>
    <col min="8891" max="8891" width="11.5703125" style="83" customWidth="1"/>
    <col min="8892" max="8892" width="11.42578125" style="83" customWidth="1"/>
    <col min="8893" max="8893" width="11.5703125" style="83" customWidth="1"/>
    <col min="8894" max="8894" width="11.28515625" style="83" customWidth="1"/>
    <col min="8895" max="8895" width="11.42578125" style="83" customWidth="1"/>
    <col min="8896" max="8896" width="11" style="83" customWidth="1"/>
    <col min="8897" max="9141" width="9.140625" style="83"/>
    <col min="9142" max="9142" width="8" style="83" customWidth="1"/>
    <col min="9143" max="9143" width="42" style="83" customWidth="1"/>
    <col min="9144" max="9144" width="16" style="83" customWidth="1"/>
    <col min="9145" max="9145" width="14.5703125" style="83" customWidth="1"/>
    <col min="9146" max="9146" width="12.85546875" style="83" customWidth="1"/>
    <col min="9147" max="9147" width="11.5703125" style="83" customWidth="1"/>
    <col min="9148" max="9148" width="11.42578125" style="83" customWidth="1"/>
    <col min="9149" max="9149" width="11.5703125" style="83" customWidth="1"/>
    <col min="9150" max="9150" width="11.28515625" style="83" customWidth="1"/>
    <col min="9151" max="9151" width="11.42578125" style="83" customWidth="1"/>
    <col min="9152" max="9152" width="11" style="83" customWidth="1"/>
    <col min="9153" max="9397" width="9.140625" style="83"/>
    <col min="9398" max="9398" width="8" style="83" customWidth="1"/>
    <col min="9399" max="9399" width="42" style="83" customWidth="1"/>
    <col min="9400" max="9400" width="16" style="83" customWidth="1"/>
    <col min="9401" max="9401" width="14.5703125" style="83" customWidth="1"/>
    <col min="9402" max="9402" width="12.85546875" style="83" customWidth="1"/>
    <col min="9403" max="9403" width="11.5703125" style="83" customWidth="1"/>
    <col min="9404" max="9404" width="11.42578125" style="83" customWidth="1"/>
    <col min="9405" max="9405" width="11.5703125" style="83" customWidth="1"/>
    <col min="9406" max="9406" width="11.28515625" style="83" customWidth="1"/>
    <col min="9407" max="9407" width="11.42578125" style="83" customWidth="1"/>
    <col min="9408" max="9408" width="11" style="83" customWidth="1"/>
    <col min="9409" max="9653" width="9.140625" style="83"/>
    <col min="9654" max="9654" width="8" style="83" customWidth="1"/>
    <col min="9655" max="9655" width="42" style="83" customWidth="1"/>
    <col min="9656" max="9656" width="16" style="83" customWidth="1"/>
    <col min="9657" max="9657" width="14.5703125" style="83" customWidth="1"/>
    <col min="9658" max="9658" width="12.85546875" style="83" customWidth="1"/>
    <col min="9659" max="9659" width="11.5703125" style="83" customWidth="1"/>
    <col min="9660" max="9660" width="11.42578125" style="83" customWidth="1"/>
    <col min="9661" max="9661" width="11.5703125" style="83" customWidth="1"/>
    <col min="9662" max="9662" width="11.28515625" style="83" customWidth="1"/>
    <col min="9663" max="9663" width="11.42578125" style="83" customWidth="1"/>
    <col min="9664" max="9664" width="11" style="83" customWidth="1"/>
    <col min="9665" max="9909" width="9.140625" style="83"/>
    <col min="9910" max="9910" width="8" style="83" customWidth="1"/>
    <col min="9911" max="9911" width="42" style="83" customWidth="1"/>
    <col min="9912" max="9912" width="16" style="83" customWidth="1"/>
    <col min="9913" max="9913" width="14.5703125" style="83" customWidth="1"/>
    <col min="9914" max="9914" width="12.85546875" style="83" customWidth="1"/>
    <col min="9915" max="9915" width="11.5703125" style="83" customWidth="1"/>
    <col min="9916" max="9916" width="11.42578125" style="83" customWidth="1"/>
    <col min="9917" max="9917" width="11.5703125" style="83" customWidth="1"/>
    <col min="9918" max="9918" width="11.28515625" style="83" customWidth="1"/>
    <col min="9919" max="9919" width="11.42578125" style="83" customWidth="1"/>
    <col min="9920" max="9920" width="11" style="83" customWidth="1"/>
    <col min="9921" max="10165" width="9.140625" style="83"/>
    <col min="10166" max="10166" width="8" style="83" customWidth="1"/>
    <col min="10167" max="10167" width="42" style="83" customWidth="1"/>
    <col min="10168" max="10168" width="16" style="83" customWidth="1"/>
    <col min="10169" max="10169" width="14.5703125" style="83" customWidth="1"/>
    <col min="10170" max="10170" width="12.85546875" style="83" customWidth="1"/>
    <col min="10171" max="10171" width="11.5703125" style="83" customWidth="1"/>
    <col min="10172" max="10172" width="11.42578125" style="83" customWidth="1"/>
    <col min="10173" max="10173" width="11.5703125" style="83" customWidth="1"/>
    <col min="10174" max="10174" width="11.28515625" style="83" customWidth="1"/>
    <col min="10175" max="10175" width="11.42578125" style="83" customWidth="1"/>
    <col min="10176" max="10176" width="11" style="83" customWidth="1"/>
    <col min="10177" max="10421" width="9.140625" style="83"/>
    <col min="10422" max="10422" width="8" style="83" customWidth="1"/>
    <col min="10423" max="10423" width="42" style="83" customWidth="1"/>
    <col min="10424" max="10424" width="16" style="83" customWidth="1"/>
    <col min="10425" max="10425" width="14.5703125" style="83" customWidth="1"/>
    <col min="10426" max="10426" width="12.85546875" style="83" customWidth="1"/>
    <col min="10427" max="10427" width="11.5703125" style="83" customWidth="1"/>
    <col min="10428" max="10428" width="11.42578125" style="83" customWidth="1"/>
    <col min="10429" max="10429" width="11.5703125" style="83" customWidth="1"/>
    <col min="10430" max="10430" width="11.28515625" style="83" customWidth="1"/>
    <col min="10431" max="10431" width="11.42578125" style="83" customWidth="1"/>
    <col min="10432" max="10432" width="11" style="83" customWidth="1"/>
    <col min="10433" max="10677" width="9.140625" style="83"/>
    <col min="10678" max="10678" width="8" style="83" customWidth="1"/>
    <col min="10679" max="10679" width="42" style="83" customWidth="1"/>
    <col min="10680" max="10680" width="16" style="83" customWidth="1"/>
    <col min="10681" max="10681" width="14.5703125" style="83" customWidth="1"/>
    <col min="10682" max="10682" width="12.85546875" style="83" customWidth="1"/>
    <col min="10683" max="10683" width="11.5703125" style="83" customWidth="1"/>
    <col min="10684" max="10684" width="11.42578125" style="83" customWidth="1"/>
    <col min="10685" max="10685" width="11.5703125" style="83" customWidth="1"/>
    <col min="10686" max="10686" width="11.28515625" style="83" customWidth="1"/>
    <col min="10687" max="10687" width="11.42578125" style="83" customWidth="1"/>
    <col min="10688" max="10688" width="11" style="83" customWidth="1"/>
    <col min="10689" max="10933" width="9.140625" style="83"/>
    <col min="10934" max="10934" width="8" style="83" customWidth="1"/>
    <col min="10935" max="10935" width="42" style="83" customWidth="1"/>
    <col min="10936" max="10936" width="16" style="83" customWidth="1"/>
    <col min="10937" max="10937" width="14.5703125" style="83" customWidth="1"/>
    <col min="10938" max="10938" width="12.85546875" style="83" customWidth="1"/>
    <col min="10939" max="10939" width="11.5703125" style="83" customWidth="1"/>
    <col min="10940" max="10940" width="11.42578125" style="83" customWidth="1"/>
    <col min="10941" max="10941" width="11.5703125" style="83" customWidth="1"/>
    <col min="10942" max="10942" width="11.28515625" style="83" customWidth="1"/>
    <col min="10943" max="10943" width="11.42578125" style="83" customWidth="1"/>
    <col min="10944" max="10944" width="11" style="83" customWidth="1"/>
    <col min="10945" max="11189" width="9.140625" style="83"/>
    <col min="11190" max="11190" width="8" style="83" customWidth="1"/>
    <col min="11191" max="11191" width="42" style="83" customWidth="1"/>
    <col min="11192" max="11192" width="16" style="83" customWidth="1"/>
    <col min="11193" max="11193" width="14.5703125" style="83" customWidth="1"/>
    <col min="11194" max="11194" width="12.85546875" style="83" customWidth="1"/>
    <col min="11195" max="11195" width="11.5703125" style="83" customWidth="1"/>
    <col min="11196" max="11196" width="11.42578125" style="83" customWidth="1"/>
    <col min="11197" max="11197" width="11.5703125" style="83" customWidth="1"/>
    <col min="11198" max="11198" width="11.28515625" style="83" customWidth="1"/>
    <col min="11199" max="11199" width="11.42578125" style="83" customWidth="1"/>
    <col min="11200" max="11200" width="11" style="83" customWidth="1"/>
    <col min="11201" max="11445" width="9.140625" style="83"/>
    <col min="11446" max="11446" width="8" style="83" customWidth="1"/>
    <col min="11447" max="11447" width="42" style="83" customWidth="1"/>
    <col min="11448" max="11448" width="16" style="83" customWidth="1"/>
    <col min="11449" max="11449" width="14.5703125" style="83" customWidth="1"/>
    <col min="11450" max="11450" width="12.85546875" style="83" customWidth="1"/>
    <col min="11451" max="11451" width="11.5703125" style="83" customWidth="1"/>
    <col min="11452" max="11452" width="11.42578125" style="83" customWidth="1"/>
    <col min="11453" max="11453" width="11.5703125" style="83" customWidth="1"/>
    <col min="11454" max="11454" width="11.28515625" style="83" customWidth="1"/>
    <col min="11455" max="11455" width="11.42578125" style="83" customWidth="1"/>
    <col min="11456" max="11456" width="11" style="83" customWidth="1"/>
    <col min="11457" max="11701" width="9.140625" style="83"/>
    <col min="11702" max="11702" width="8" style="83" customWidth="1"/>
    <col min="11703" max="11703" width="42" style="83" customWidth="1"/>
    <col min="11704" max="11704" width="16" style="83" customWidth="1"/>
    <col min="11705" max="11705" width="14.5703125" style="83" customWidth="1"/>
    <col min="11706" max="11706" width="12.85546875" style="83" customWidth="1"/>
    <col min="11707" max="11707" width="11.5703125" style="83" customWidth="1"/>
    <col min="11708" max="11708" width="11.42578125" style="83" customWidth="1"/>
    <col min="11709" max="11709" width="11.5703125" style="83" customWidth="1"/>
    <col min="11710" max="11710" width="11.28515625" style="83" customWidth="1"/>
    <col min="11711" max="11711" width="11.42578125" style="83" customWidth="1"/>
    <col min="11712" max="11712" width="11" style="83" customWidth="1"/>
    <col min="11713" max="11957" width="9.140625" style="83"/>
    <col min="11958" max="11958" width="8" style="83" customWidth="1"/>
    <col min="11959" max="11959" width="42" style="83" customWidth="1"/>
    <col min="11960" max="11960" width="16" style="83" customWidth="1"/>
    <col min="11961" max="11961" width="14.5703125" style="83" customWidth="1"/>
    <col min="11962" max="11962" width="12.85546875" style="83" customWidth="1"/>
    <col min="11963" max="11963" width="11.5703125" style="83" customWidth="1"/>
    <col min="11964" max="11964" width="11.42578125" style="83" customWidth="1"/>
    <col min="11965" max="11965" width="11.5703125" style="83" customWidth="1"/>
    <col min="11966" max="11966" width="11.28515625" style="83" customWidth="1"/>
    <col min="11967" max="11967" width="11.42578125" style="83" customWidth="1"/>
    <col min="11968" max="11968" width="11" style="83" customWidth="1"/>
    <col min="11969" max="12213" width="9.140625" style="83"/>
    <col min="12214" max="12214" width="8" style="83" customWidth="1"/>
    <col min="12215" max="12215" width="42" style="83" customWidth="1"/>
    <col min="12216" max="12216" width="16" style="83" customWidth="1"/>
    <col min="12217" max="12217" width="14.5703125" style="83" customWidth="1"/>
    <col min="12218" max="12218" width="12.85546875" style="83" customWidth="1"/>
    <col min="12219" max="12219" width="11.5703125" style="83" customWidth="1"/>
    <col min="12220" max="12220" width="11.42578125" style="83" customWidth="1"/>
    <col min="12221" max="12221" width="11.5703125" style="83" customWidth="1"/>
    <col min="12222" max="12222" width="11.28515625" style="83" customWidth="1"/>
    <col min="12223" max="12223" width="11.42578125" style="83" customWidth="1"/>
    <col min="12224" max="12224" width="11" style="83" customWidth="1"/>
    <col min="12225" max="12469" width="9.140625" style="83"/>
    <col min="12470" max="12470" width="8" style="83" customWidth="1"/>
    <col min="12471" max="12471" width="42" style="83" customWidth="1"/>
    <col min="12472" max="12472" width="16" style="83" customWidth="1"/>
    <col min="12473" max="12473" width="14.5703125" style="83" customWidth="1"/>
    <col min="12474" max="12474" width="12.85546875" style="83" customWidth="1"/>
    <col min="12475" max="12475" width="11.5703125" style="83" customWidth="1"/>
    <col min="12476" max="12476" width="11.42578125" style="83" customWidth="1"/>
    <col min="12477" max="12477" width="11.5703125" style="83" customWidth="1"/>
    <col min="12478" max="12478" width="11.28515625" style="83" customWidth="1"/>
    <col min="12479" max="12479" width="11.42578125" style="83" customWidth="1"/>
    <col min="12480" max="12480" width="11" style="83" customWidth="1"/>
    <col min="12481" max="12725" width="9.140625" style="83"/>
    <col min="12726" max="12726" width="8" style="83" customWidth="1"/>
    <col min="12727" max="12727" width="42" style="83" customWidth="1"/>
    <col min="12728" max="12728" width="16" style="83" customWidth="1"/>
    <col min="12729" max="12729" width="14.5703125" style="83" customWidth="1"/>
    <col min="12730" max="12730" width="12.85546875" style="83" customWidth="1"/>
    <col min="12731" max="12731" width="11.5703125" style="83" customWidth="1"/>
    <col min="12732" max="12732" width="11.42578125" style="83" customWidth="1"/>
    <col min="12733" max="12733" width="11.5703125" style="83" customWidth="1"/>
    <col min="12734" max="12734" width="11.28515625" style="83" customWidth="1"/>
    <col min="12735" max="12735" width="11.42578125" style="83" customWidth="1"/>
    <col min="12736" max="12736" width="11" style="83" customWidth="1"/>
    <col min="12737" max="12981" width="9.140625" style="83"/>
    <col min="12982" max="12982" width="8" style="83" customWidth="1"/>
    <col min="12983" max="12983" width="42" style="83" customWidth="1"/>
    <col min="12984" max="12984" width="16" style="83" customWidth="1"/>
    <col min="12985" max="12985" width="14.5703125" style="83" customWidth="1"/>
    <col min="12986" max="12986" width="12.85546875" style="83" customWidth="1"/>
    <col min="12987" max="12987" width="11.5703125" style="83" customWidth="1"/>
    <col min="12988" max="12988" width="11.42578125" style="83" customWidth="1"/>
    <col min="12989" max="12989" width="11.5703125" style="83" customWidth="1"/>
    <col min="12990" max="12990" width="11.28515625" style="83" customWidth="1"/>
    <col min="12991" max="12991" width="11.42578125" style="83" customWidth="1"/>
    <col min="12992" max="12992" width="11" style="83" customWidth="1"/>
    <col min="12993" max="13237" width="9.140625" style="83"/>
    <col min="13238" max="13238" width="8" style="83" customWidth="1"/>
    <col min="13239" max="13239" width="42" style="83" customWidth="1"/>
    <col min="13240" max="13240" width="16" style="83" customWidth="1"/>
    <col min="13241" max="13241" width="14.5703125" style="83" customWidth="1"/>
    <col min="13242" max="13242" width="12.85546875" style="83" customWidth="1"/>
    <col min="13243" max="13243" width="11.5703125" style="83" customWidth="1"/>
    <col min="13244" max="13244" width="11.42578125" style="83" customWidth="1"/>
    <col min="13245" max="13245" width="11.5703125" style="83" customWidth="1"/>
    <col min="13246" max="13246" width="11.28515625" style="83" customWidth="1"/>
    <col min="13247" max="13247" width="11.42578125" style="83" customWidth="1"/>
    <col min="13248" max="13248" width="11" style="83" customWidth="1"/>
    <col min="13249" max="13493" width="9.140625" style="83"/>
    <col min="13494" max="13494" width="8" style="83" customWidth="1"/>
    <col min="13495" max="13495" width="42" style="83" customWidth="1"/>
    <col min="13496" max="13496" width="16" style="83" customWidth="1"/>
    <col min="13497" max="13497" width="14.5703125" style="83" customWidth="1"/>
    <col min="13498" max="13498" width="12.85546875" style="83" customWidth="1"/>
    <col min="13499" max="13499" width="11.5703125" style="83" customWidth="1"/>
    <col min="13500" max="13500" width="11.42578125" style="83" customWidth="1"/>
    <col min="13501" max="13501" width="11.5703125" style="83" customWidth="1"/>
    <col min="13502" max="13502" width="11.28515625" style="83" customWidth="1"/>
    <col min="13503" max="13503" width="11.42578125" style="83" customWidth="1"/>
    <col min="13504" max="13504" width="11" style="83" customWidth="1"/>
    <col min="13505" max="13749" width="9.140625" style="83"/>
    <col min="13750" max="13750" width="8" style="83" customWidth="1"/>
    <col min="13751" max="13751" width="42" style="83" customWidth="1"/>
    <col min="13752" max="13752" width="16" style="83" customWidth="1"/>
    <col min="13753" max="13753" width="14.5703125" style="83" customWidth="1"/>
    <col min="13754" max="13754" width="12.85546875" style="83" customWidth="1"/>
    <col min="13755" max="13755" width="11.5703125" style="83" customWidth="1"/>
    <col min="13756" max="13756" width="11.42578125" style="83" customWidth="1"/>
    <col min="13757" max="13757" width="11.5703125" style="83" customWidth="1"/>
    <col min="13758" max="13758" width="11.28515625" style="83" customWidth="1"/>
    <col min="13759" max="13759" width="11.42578125" style="83" customWidth="1"/>
    <col min="13760" max="13760" width="11" style="83" customWidth="1"/>
    <col min="13761" max="14005" width="9.140625" style="83"/>
    <col min="14006" max="14006" width="8" style="83" customWidth="1"/>
    <col min="14007" max="14007" width="42" style="83" customWidth="1"/>
    <col min="14008" max="14008" width="16" style="83" customWidth="1"/>
    <col min="14009" max="14009" width="14.5703125" style="83" customWidth="1"/>
    <col min="14010" max="14010" width="12.85546875" style="83" customWidth="1"/>
    <col min="14011" max="14011" width="11.5703125" style="83" customWidth="1"/>
    <col min="14012" max="14012" width="11.42578125" style="83" customWidth="1"/>
    <col min="14013" max="14013" width="11.5703125" style="83" customWidth="1"/>
    <col min="14014" max="14014" width="11.28515625" style="83" customWidth="1"/>
    <col min="14015" max="14015" width="11.42578125" style="83" customWidth="1"/>
    <col min="14016" max="14016" width="11" style="83" customWidth="1"/>
    <col min="14017" max="14261" width="9.140625" style="83"/>
    <col min="14262" max="14262" width="8" style="83" customWidth="1"/>
    <col min="14263" max="14263" width="42" style="83" customWidth="1"/>
    <col min="14264" max="14264" width="16" style="83" customWidth="1"/>
    <col min="14265" max="14265" width="14.5703125" style="83" customWidth="1"/>
    <col min="14266" max="14266" width="12.85546875" style="83" customWidth="1"/>
    <col min="14267" max="14267" width="11.5703125" style="83" customWidth="1"/>
    <col min="14268" max="14268" width="11.42578125" style="83" customWidth="1"/>
    <col min="14269" max="14269" width="11.5703125" style="83" customWidth="1"/>
    <col min="14270" max="14270" width="11.28515625" style="83" customWidth="1"/>
    <col min="14271" max="14271" width="11.42578125" style="83" customWidth="1"/>
    <col min="14272" max="14272" width="11" style="83" customWidth="1"/>
    <col min="14273" max="14517" width="9.140625" style="83"/>
    <col min="14518" max="14518" width="8" style="83" customWidth="1"/>
    <col min="14519" max="14519" width="42" style="83" customWidth="1"/>
    <col min="14520" max="14520" width="16" style="83" customWidth="1"/>
    <col min="14521" max="14521" width="14.5703125" style="83" customWidth="1"/>
    <col min="14522" max="14522" width="12.85546875" style="83" customWidth="1"/>
    <col min="14523" max="14523" width="11.5703125" style="83" customWidth="1"/>
    <col min="14524" max="14524" width="11.42578125" style="83" customWidth="1"/>
    <col min="14525" max="14525" width="11.5703125" style="83" customWidth="1"/>
    <col min="14526" max="14526" width="11.28515625" style="83" customWidth="1"/>
    <col min="14527" max="14527" width="11.42578125" style="83" customWidth="1"/>
    <col min="14528" max="14528" width="11" style="83" customWidth="1"/>
    <col min="14529" max="14773" width="9.140625" style="83"/>
    <col min="14774" max="14774" width="8" style="83" customWidth="1"/>
    <col min="14775" max="14775" width="42" style="83" customWidth="1"/>
    <col min="14776" max="14776" width="16" style="83" customWidth="1"/>
    <col min="14777" max="14777" width="14.5703125" style="83" customWidth="1"/>
    <col min="14778" max="14778" width="12.85546875" style="83" customWidth="1"/>
    <col min="14779" max="14779" width="11.5703125" style="83" customWidth="1"/>
    <col min="14780" max="14780" width="11.42578125" style="83" customWidth="1"/>
    <col min="14781" max="14781" width="11.5703125" style="83" customWidth="1"/>
    <col min="14782" max="14782" width="11.28515625" style="83" customWidth="1"/>
    <col min="14783" max="14783" width="11.42578125" style="83" customWidth="1"/>
    <col min="14784" max="14784" width="11" style="83" customWidth="1"/>
    <col min="14785" max="15029" width="9.140625" style="83"/>
    <col min="15030" max="15030" width="8" style="83" customWidth="1"/>
    <col min="15031" max="15031" width="42" style="83" customWidth="1"/>
    <col min="15032" max="15032" width="16" style="83" customWidth="1"/>
    <col min="15033" max="15033" width="14.5703125" style="83" customWidth="1"/>
    <col min="15034" max="15034" width="12.85546875" style="83" customWidth="1"/>
    <col min="15035" max="15035" width="11.5703125" style="83" customWidth="1"/>
    <col min="15036" max="15036" width="11.42578125" style="83" customWidth="1"/>
    <col min="15037" max="15037" width="11.5703125" style="83" customWidth="1"/>
    <col min="15038" max="15038" width="11.28515625" style="83" customWidth="1"/>
    <col min="15039" max="15039" width="11.42578125" style="83" customWidth="1"/>
    <col min="15040" max="15040" width="11" style="83" customWidth="1"/>
    <col min="15041" max="15285" width="9.140625" style="83"/>
    <col min="15286" max="15286" width="8" style="83" customWidth="1"/>
    <col min="15287" max="15287" width="42" style="83" customWidth="1"/>
    <col min="15288" max="15288" width="16" style="83" customWidth="1"/>
    <col min="15289" max="15289" width="14.5703125" style="83" customWidth="1"/>
    <col min="15290" max="15290" width="12.85546875" style="83" customWidth="1"/>
    <col min="15291" max="15291" width="11.5703125" style="83" customWidth="1"/>
    <col min="15292" max="15292" width="11.42578125" style="83" customWidth="1"/>
    <col min="15293" max="15293" width="11.5703125" style="83" customWidth="1"/>
    <col min="15294" max="15294" width="11.28515625" style="83" customWidth="1"/>
    <col min="15295" max="15295" width="11.42578125" style="83" customWidth="1"/>
    <col min="15296" max="15296" width="11" style="83" customWidth="1"/>
    <col min="15297" max="15541" width="9.140625" style="83"/>
    <col min="15542" max="15542" width="8" style="83" customWidth="1"/>
    <col min="15543" max="15543" width="42" style="83" customWidth="1"/>
    <col min="15544" max="15544" width="16" style="83" customWidth="1"/>
    <col min="15545" max="15545" width="14.5703125" style="83" customWidth="1"/>
    <col min="15546" max="15546" width="12.85546875" style="83" customWidth="1"/>
    <col min="15547" max="15547" width="11.5703125" style="83" customWidth="1"/>
    <col min="15548" max="15548" width="11.42578125" style="83" customWidth="1"/>
    <col min="15549" max="15549" width="11.5703125" style="83" customWidth="1"/>
    <col min="15550" max="15550" width="11.28515625" style="83" customWidth="1"/>
    <col min="15551" max="15551" width="11.42578125" style="83" customWidth="1"/>
    <col min="15552" max="15552" width="11" style="83" customWidth="1"/>
    <col min="15553" max="15797" width="9.140625" style="83"/>
    <col min="15798" max="15798" width="8" style="83" customWidth="1"/>
    <col min="15799" max="15799" width="42" style="83" customWidth="1"/>
    <col min="15800" max="15800" width="16" style="83" customWidth="1"/>
    <col min="15801" max="15801" width="14.5703125" style="83" customWidth="1"/>
    <col min="15802" max="15802" width="12.85546875" style="83" customWidth="1"/>
    <col min="15803" max="15803" width="11.5703125" style="83" customWidth="1"/>
    <col min="15804" max="15804" width="11.42578125" style="83" customWidth="1"/>
    <col min="15805" max="15805" width="11.5703125" style="83" customWidth="1"/>
    <col min="15806" max="15806" width="11.28515625" style="83" customWidth="1"/>
    <col min="15807" max="15807" width="11.42578125" style="83" customWidth="1"/>
    <col min="15808" max="15808" width="11" style="83" customWidth="1"/>
    <col min="15809" max="16053" width="9.140625" style="83"/>
    <col min="16054" max="16054" width="8" style="83" customWidth="1"/>
    <col min="16055" max="16055" width="42" style="83" customWidth="1"/>
    <col min="16056" max="16056" width="16" style="83" customWidth="1"/>
    <col min="16057" max="16057" width="14.5703125" style="83" customWidth="1"/>
    <col min="16058" max="16058" width="12.85546875" style="83" customWidth="1"/>
    <col min="16059" max="16059" width="11.5703125" style="83" customWidth="1"/>
    <col min="16060" max="16060" width="11.42578125" style="83" customWidth="1"/>
    <col min="16061" max="16061" width="11.5703125" style="83" customWidth="1"/>
    <col min="16062" max="16062" width="11.28515625" style="83" customWidth="1"/>
    <col min="16063" max="16063" width="11.42578125" style="83" customWidth="1"/>
    <col min="16064" max="16064" width="11" style="83" customWidth="1"/>
    <col min="16065" max="16384" width="9.140625" style="83"/>
  </cols>
  <sheetData>
    <row r="1" spans="1:21" ht="15.75" x14ac:dyDescent="0.25">
      <c r="E1" s="34"/>
    </row>
    <row r="2" spans="1:21" ht="64.5" customHeight="1" x14ac:dyDescent="0.25">
      <c r="A2" s="232" t="s">
        <v>414</v>
      </c>
      <c r="B2" s="232"/>
      <c r="C2" s="232"/>
      <c r="D2" s="232"/>
      <c r="E2" s="232"/>
      <c r="F2" s="232"/>
      <c r="G2" s="232"/>
    </row>
    <row r="4" spans="1:21" ht="44.25" customHeight="1" x14ac:dyDescent="0.25">
      <c r="A4" s="233" t="s">
        <v>47</v>
      </c>
      <c r="B4" s="265" t="s">
        <v>48</v>
      </c>
      <c r="C4" s="234" t="s">
        <v>49</v>
      </c>
      <c r="D4" s="234" t="s">
        <v>50</v>
      </c>
      <c r="E4" s="127" t="s">
        <v>415</v>
      </c>
      <c r="F4" s="127" t="s">
        <v>416</v>
      </c>
      <c r="G4" s="127" t="s">
        <v>417</v>
      </c>
    </row>
    <row r="5" spans="1:21" ht="20.25" customHeight="1" x14ac:dyDescent="0.25">
      <c r="A5" s="233"/>
      <c r="B5" s="265"/>
      <c r="C5" s="234"/>
      <c r="D5" s="234"/>
      <c r="E5" s="259" t="s">
        <v>16</v>
      </c>
      <c r="F5" s="260"/>
      <c r="G5" s="261"/>
      <c r="U5" s="83">
        <f>D5*T5/100</f>
        <v>0</v>
      </c>
    </row>
    <row r="6" spans="1:21" ht="13.5" customHeight="1" x14ac:dyDescent="0.25">
      <c r="A6" s="19">
        <v>1</v>
      </c>
      <c r="B6" s="97">
        <v>2</v>
      </c>
      <c r="C6" s="20">
        <v>3</v>
      </c>
      <c r="D6" s="20">
        <v>4</v>
      </c>
      <c r="E6" s="20">
        <v>5</v>
      </c>
      <c r="F6" s="85"/>
      <c r="G6" s="85"/>
    </row>
    <row r="7" spans="1:21" s="87" customFormat="1" ht="19.5" customHeight="1" x14ac:dyDescent="0.25">
      <c r="A7" s="229">
        <v>1</v>
      </c>
      <c r="B7" s="262" t="s">
        <v>53</v>
      </c>
      <c r="C7" s="262"/>
      <c r="D7" s="134" t="s">
        <v>54</v>
      </c>
      <c r="E7" s="80">
        <v>727904.93</v>
      </c>
      <c r="F7" s="80">
        <v>775589.37244099984</v>
      </c>
      <c r="G7" s="86">
        <f>F7-E7</f>
        <v>47684.442440999788</v>
      </c>
    </row>
    <row r="8" spans="1:21" s="87" customFormat="1" ht="31.5" x14ac:dyDescent="0.25">
      <c r="A8" s="229"/>
      <c r="B8" s="262"/>
      <c r="C8" s="262"/>
      <c r="D8" s="134" t="s">
        <v>55</v>
      </c>
      <c r="E8" s="13">
        <v>538685.20000000007</v>
      </c>
      <c r="F8" s="13">
        <v>551068.69644999993</v>
      </c>
      <c r="G8" s="86">
        <f t="shared" ref="G8:G71" si="0">F8-E8</f>
        <v>12383.49644999986</v>
      </c>
    </row>
    <row r="9" spans="1:21" s="87" customFormat="1" ht="31.5" x14ac:dyDescent="0.25">
      <c r="A9" s="229"/>
      <c r="B9" s="262"/>
      <c r="C9" s="262"/>
      <c r="D9" s="134" t="s">
        <v>56</v>
      </c>
      <c r="E9" s="13">
        <v>0</v>
      </c>
      <c r="F9" s="13">
        <v>5959.6</v>
      </c>
      <c r="G9" s="86">
        <f t="shared" si="0"/>
        <v>5959.6</v>
      </c>
    </row>
    <row r="10" spans="1:21" s="87" customFormat="1" ht="31.5" x14ac:dyDescent="0.25">
      <c r="A10" s="229"/>
      <c r="B10" s="262"/>
      <c r="C10" s="262"/>
      <c r="D10" s="134" t="s">
        <v>57</v>
      </c>
      <c r="E10" s="13">
        <v>189219.73</v>
      </c>
      <c r="F10" s="13">
        <v>218561.07599099996</v>
      </c>
      <c r="G10" s="86">
        <f t="shared" si="0"/>
        <v>29341.345990999951</v>
      </c>
    </row>
    <row r="11" spans="1:21" s="88" customFormat="1" ht="25.5" customHeight="1" x14ac:dyDescent="0.25">
      <c r="A11" s="219">
        <v>2</v>
      </c>
      <c r="B11" s="263" t="s">
        <v>58</v>
      </c>
      <c r="C11" s="263"/>
      <c r="D11" s="133" t="s">
        <v>54</v>
      </c>
      <c r="E11" s="14">
        <v>179889.85</v>
      </c>
      <c r="F11" s="14">
        <v>201692.68699999998</v>
      </c>
      <c r="G11" s="79">
        <f t="shared" si="0"/>
        <v>21802.83699999997</v>
      </c>
    </row>
    <row r="12" spans="1:21" s="88" customFormat="1" ht="31.5" customHeight="1" x14ac:dyDescent="0.25">
      <c r="A12" s="219"/>
      <c r="B12" s="263"/>
      <c r="C12" s="263"/>
      <c r="D12" s="133" t="s">
        <v>55</v>
      </c>
      <c r="E12" s="14">
        <v>125643.31</v>
      </c>
      <c r="F12" s="14">
        <v>144523.70754999996</v>
      </c>
      <c r="G12" s="79">
        <f t="shared" si="0"/>
        <v>18880.397549999965</v>
      </c>
    </row>
    <row r="13" spans="1:21" s="88" customFormat="1" ht="37.5" customHeight="1" x14ac:dyDescent="0.25">
      <c r="A13" s="219"/>
      <c r="B13" s="263"/>
      <c r="C13" s="263"/>
      <c r="D13" s="133" t="s">
        <v>57</v>
      </c>
      <c r="E13" s="14">
        <v>54246.54</v>
      </c>
      <c r="F13" s="14">
        <v>57168.979450000006</v>
      </c>
      <c r="G13" s="79">
        <f t="shared" si="0"/>
        <v>2922.4394500000053</v>
      </c>
    </row>
    <row r="14" spans="1:21" s="89" customFormat="1" ht="18.75" customHeight="1" x14ac:dyDescent="0.25">
      <c r="A14" s="218" t="s">
        <v>59</v>
      </c>
      <c r="B14" s="264" t="s">
        <v>60</v>
      </c>
      <c r="C14" s="264"/>
      <c r="D14" s="132" t="s">
        <v>54</v>
      </c>
      <c r="E14" s="18">
        <v>160607.5</v>
      </c>
      <c r="F14" s="18">
        <v>179641.59010999999</v>
      </c>
      <c r="G14" s="77">
        <f t="shared" si="0"/>
        <v>19034.09010999999</v>
      </c>
    </row>
    <row r="15" spans="1:21" s="89" customFormat="1" x14ac:dyDescent="0.25">
      <c r="A15" s="218"/>
      <c r="B15" s="264"/>
      <c r="C15" s="264"/>
      <c r="D15" s="90" t="s">
        <v>55</v>
      </c>
      <c r="E15" s="12">
        <v>117562.01</v>
      </c>
      <c r="F15" s="12">
        <v>137627.00754999998</v>
      </c>
      <c r="G15" s="77">
        <f t="shared" si="0"/>
        <v>20064.997549999985</v>
      </c>
    </row>
    <row r="16" spans="1:21" s="89" customFormat="1" x14ac:dyDescent="0.25">
      <c r="A16" s="218"/>
      <c r="B16" s="264"/>
      <c r="C16" s="264"/>
      <c r="D16" s="90" t="s">
        <v>57</v>
      </c>
      <c r="E16" s="12">
        <v>43045.49</v>
      </c>
      <c r="F16" s="12">
        <v>42014.582560000003</v>
      </c>
      <c r="G16" s="77">
        <f t="shared" si="0"/>
        <v>-1030.9074399999954</v>
      </c>
    </row>
    <row r="17" spans="1:7" s="84" customFormat="1" ht="20.25" customHeight="1" x14ac:dyDescent="0.25">
      <c r="A17" s="214" t="s">
        <v>61</v>
      </c>
      <c r="B17" s="217" t="s">
        <v>62</v>
      </c>
      <c r="C17" s="216" t="s">
        <v>63</v>
      </c>
      <c r="D17" s="91" t="s">
        <v>54</v>
      </c>
      <c r="E17" s="4">
        <v>43045.49</v>
      </c>
      <c r="F17" s="4">
        <v>42014.582560000003</v>
      </c>
      <c r="G17" s="78">
        <f t="shared" si="0"/>
        <v>-1030.9074399999954</v>
      </c>
    </row>
    <row r="18" spans="1:7" s="84" customFormat="1" ht="24" customHeight="1" x14ac:dyDescent="0.25">
      <c r="A18" s="214"/>
      <c r="B18" s="217"/>
      <c r="C18" s="216"/>
      <c r="D18" s="121" t="s">
        <v>55</v>
      </c>
      <c r="E18" s="2">
        <v>0</v>
      </c>
      <c r="F18" s="2">
        <v>0</v>
      </c>
      <c r="G18" s="78">
        <f t="shared" si="0"/>
        <v>0</v>
      </c>
    </row>
    <row r="19" spans="1:7" s="84" customFormat="1" ht="42" customHeight="1" x14ac:dyDescent="0.25">
      <c r="A19" s="214"/>
      <c r="B19" s="217"/>
      <c r="C19" s="216"/>
      <c r="D19" s="121" t="s">
        <v>57</v>
      </c>
      <c r="E19" s="2">
        <v>43045.49</v>
      </c>
      <c r="F19" s="2">
        <v>42014.582560000003</v>
      </c>
      <c r="G19" s="78">
        <f t="shared" si="0"/>
        <v>-1030.9074399999954</v>
      </c>
    </row>
    <row r="20" spans="1:7" s="84" customFormat="1" ht="22.5" customHeight="1" x14ac:dyDescent="0.25">
      <c r="A20" s="214" t="s">
        <v>64</v>
      </c>
      <c r="B20" s="217" t="s">
        <v>65</v>
      </c>
      <c r="C20" s="216" t="s">
        <v>63</v>
      </c>
      <c r="D20" s="91" t="s">
        <v>54</v>
      </c>
      <c r="E20" s="4">
        <v>117365.5</v>
      </c>
      <c r="F20" s="4">
        <v>137396.9</v>
      </c>
      <c r="G20" s="78">
        <f t="shared" si="0"/>
        <v>20031.399999999994</v>
      </c>
    </row>
    <row r="21" spans="1:7" s="84" customFormat="1" x14ac:dyDescent="0.25">
      <c r="A21" s="214"/>
      <c r="B21" s="217"/>
      <c r="C21" s="216"/>
      <c r="D21" s="121" t="s">
        <v>55</v>
      </c>
      <c r="E21" s="2">
        <v>117365.5</v>
      </c>
      <c r="F21" s="2">
        <v>137396.9</v>
      </c>
      <c r="G21" s="78">
        <f t="shared" si="0"/>
        <v>20031.399999999994</v>
      </c>
    </row>
    <row r="22" spans="1:7" s="84" customFormat="1" ht="27" customHeight="1" x14ac:dyDescent="0.25">
      <c r="A22" s="214"/>
      <c r="B22" s="217"/>
      <c r="C22" s="216"/>
      <c r="D22" s="121" t="s">
        <v>57</v>
      </c>
      <c r="E22" s="2">
        <v>0</v>
      </c>
      <c r="F22" s="2">
        <v>0</v>
      </c>
      <c r="G22" s="78">
        <f t="shared" si="0"/>
        <v>0</v>
      </c>
    </row>
    <row r="23" spans="1:7" s="84" customFormat="1" ht="23.25" customHeight="1" x14ac:dyDescent="0.25">
      <c r="A23" s="214" t="s">
        <v>66</v>
      </c>
      <c r="B23" s="217" t="s">
        <v>67</v>
      </c>
      <c r="C23" s="216" t="s">
        <v>68</v>
      </c>
      <c r="D23" s="91" t="s">
        <v>54</v>
      </c>
      <c r="E23" s="4">
        <v>196.51</v>
      </c>
      <c r="F23" s="4">
        <v>230.10755</v>
      </c>
      <c r="G23" s="78">
        <f t="shared" si="0"/>
        <v>33.597550000000012</v>
      </c>
    </row>
    <row r="24" spans="1:7" s="84" customFormat="1" ht="22.5" customHeight="1" x14ac:dyDescent="0.25">
      <c r="A24" s="214"/>
      <c r="B24" s="217"/>
      <c r="C24" s="216"/>
      <c r="D24" s="121" t="s">
        <v>55</v>
      </c>
      <c r="E24" s="2">
        <v>196.51</v>
      </c>
      <c r="F24" s="2">
        <v>230.10755</v>
      </c>
      <c r="G24" s="78">
        <f t="shared" si="0"/>
        <v>33.597550000000012</v>
      </c>
    </row>
    <row r="25" spans="1:7" s="84" customFormat="1" ht="28.5" customHeight="1" x14ac:dyDescent="0.25">
      <c r="A25" s="214"/>
      <c r="B25" s="217"/>
      <c r="C25" s="216"/>
      <c r="D25" s="121" t="s">
        <v>57</v>
      </c>
      <c r="E25" s="2">
        <v>0</v>
      </c>
      <c r="F25" s="2">
        <v>0</v>
      </c>
      <c r="G25" s="78">
        <f t="shared" si="0"/>
        <v>0</v>
      </c>
    </row>
    <row r="26" spans="1:7" s="89" customFormat="1" ht="25.5" customHeight="1" x14ac:dyDescent="0.25">
      <c r="A26" s="218" t="s">
        <v>69</v>
      </c>
      <c r="B26" s="264" t="s">
        <v>70</v>
      </c>
      <c r="C26" s="264"/>
      <c r="D26" s="132" t="s">
        <v>54</v>
      </c>
      <c r="E26" s="18">
        <v>11601.349999999999</v>
      </c>
      <c r="F26" s="77">
        <v>15760.799919999999</v>
      </c>
      <c r="G26" s="77">
        <f t="shared" si="0"/>
        <v>4159.4499200000009</v>
      </c>
    </row>
    <row r="27" spans="1:7" s="89" customFormat="1" ht="28.5" customHeight="1" x14ac:dyDescent="0.25">
      <c r="A27" s="218"/>
      <c r="B27" s="264"/>
      <c r="C27" s="264"/>
      <c r="D27" s="90" t="s">
        <v>55</v>
      </c>
      <c r="E27" s="12">
        <v>2123.6999999999998</v>
      </c>
      <c r="F27" s="77">
        <v>1935.3</v>
      </c>
      <c r="G27" s="77">
        <f t="shared" si="0"/>
        <v>-188.39999999999986</v>
      </c>
    </row>
    <row r="28" spans="1:7" s="89" customFormat="1" ht="27.75" customHeight="1" x14ac:dyDescent="0.25">
      <c r="A28" s="218"/>
      <c r="B28" s="264"/>
      <c r="C28" s="264"/>
      <c r="D28" s="90" t="s">
        <v>57</v>
      </c>
      <c r="E28" s="12">
        <v>9477.65</v>
      </c>
      <c r="F28" s="77">
        <v>13825.49992</v>
      </c>
      <c r="G28" s="77">
        <f t="shared" si="0"/>
        <v>4347.8499200000006</v>
      </c>
    </row>
    <row r="29" spans="1:7" s="84" customFormat="1" ht="24" customHeight="1" x14ac:dyDescent="0.25">
      <c r="A29" s="214" t="s">
        <v>71</v>
      </c>
      <c r="B29" s="217" t="s">
        <v>72</v>
      </c>
      <c r="C29" s="216" t="s">
        <v>63</v>
      </c>
      <c r="D29" s="91" t="s">
        <v>54</v>
      </c>
      <c r="E29" s="4">
        <v>1644</v>
      </c>
      <c r="F29" s="78">
        <v>5503.8659200000002</v>
      </c>
      <c r="G29" s="78">
        <f t="shared" si="0"/>
        <v>3859.8659200000002</v>
      </c>
    </row>
    <row r="30" spans="1:7" s="84" customFormat="1" x14ac:dyDescent="0.25">
      <c r="A30" s="214"/>
      <c r="B30" s="217"/>
      <c r="C30" s="216"/>
      <c r="D30" s="121" t="s">
        <v>55</v>
      </c>
      <c r="E30" s="2">
        <v>0</v>
      </c>
      <c r="F30" s="78">
        <v>0</v>
      </c>
      <c r="G30" s="78">
        <f t="shared" si="0"/>
        <v>0</v>
      </c>
    </row>
    <row r="31" spans="1:7" s="84" customFormat="1" ht="33" customHeight="1" x14ac:dyDescent="0.25">
      <c r="A31" s="214"/>
      <c r="B31" s="217"/>
      <c r="C31" s="216"/>
      <c r="D31" s="121" t="s">
        <v>57</v>
      </c>
      <c r="E31" s="2">
        <v>1644</v>
      </c>
      <c r="F31" s="78">
        <v>5503.8659200000002</v>
      </c>
      <c r="G31" s="78">
        <f t="shared" si="0"/>
        <v>3859.8659200000002</v>
      </c>
    </row>
    <row r="32" spans="1:7" s="84" customFormat="1" ht="17.25" customHeight="1" x14ac:dyDescent="0.25">
      <c r="A32" s="214" t="s">
        <v>73</v>
      </c>
      <c r="B32" s="217" t="s">
        <v>74</v>
      </c>
      <c r="C32" s="216" t="s">
        <v>63</v>
      </c>
      <c r="D32" s="91" t="s">
        <v>54</v>
      </c>
      <c r="E32" s="4">
        <v>0</v>
      </c>
      <c r="F32" s="78">
        <v>0</v>
      </c>
      <c r="G32" s="78">
        <f t="shared" si="0"/>
        <v>0</v>
      </c>
    </row>
    <row r="33" spans="1:7" s="84" customFormat="1" x14ac:dyDescent="0.25">
      <c r="A33" s="214"/>
      <c r="B33" s="217"/>
      <c r="C33" s="216"/>
      <c r="D33" s="121" t="s">
        <v>55</v>
      </c>
      <c r="E33" s="2">
        <v>0</v>
      </c>
      <c r="F33" s="78">
        <v>0</v>
      </c>
      <c r="G33" s="78">
        <f t="shared" si="0"/>
        <v>0</v>
      </c>
    </row>
    <row r="34" spans="1:7" s="84" customFormat="1" ht="36" customHeight="1" x14ac:dyDescent="0.25">
      <c r="A34" s="214"/>
      <c r="B34" s="217"/>
      <c r="C34" s="216"/>
      <c r="D34" s="121" t="s">
        <v>57</v>
      </c>
      <c r="E34" s="2">
        <v>0</v>
      </c>
      <c r="F34" s="78">
        <v>0</v>
      </c>
      <c r="G34" s="78">
        <f t="shared" si="0"/>
        <v>0</v>
      </c>
    </row>
    <row r="35" spans="1:7" s="84" customFormat="1" ht="30.75" customHeight="1" x14ac:dyDescent="0.25">
      <c r="A35" s="214" t="s">
        <v>75</v>
      </c>
      <c r="B35" s="217" t="s">
        <v>76</v>
      </c>
      <c r="C35" s="216" t="s">
        <v>63</v>
      </c>
      <c r="D35" s="91" t="s">
        <v>54</v>
      </c>
      <c r="E35" s="4">
        <v>0</v>
      </c>
      <c r="F35" s="78">
        <v>0</v>
      </c>
      <c r="G35" s="78">
        <f t="shared" si="0"/>
        <v>0</v>
      </c>
    </row>
    <row r="36" spans="1:7" s="84" customFormat="1" x14ac:dyDescent="0.25">
      <c r="A36" s="214"/>
      <c r="B36" s="217"/>
      <c r="C36" s="216"/>
      <c r="D36" s="121" t="s">
        <v>55</v>
      </c>
      <c r="E36" s="2">
        <v>0</v>
      </c>
      <c r="F36" s="78">
        <v>0</v>
      </c>
      <c r="G36" s="78">
        <f t="shared" si="0"/>
        <v>0</v>
      </c>
    </row>
    <row r="37" spans="1:7" s="84" customFormat="1" ht="32.25" customHeight="1" x14ac:dyDescent="0.25">
      <c r="A37" s="214"/>
      <c r="B37" s="217"/>
      <c r="C37" s="216"/>
      <c r="D37" s="121" t="s">
        <v>57</v>
      </c>
      <c r="E37" s="2">
        <v>0</v>
      </c>
      <c r="F37" s="78">
        <v>0</v>
      </c>
      <c r="G37" s="78">
        <f t="shared" si="0"/>
        <v>0</v>
      </c>
    </row>
    <row r="38" spans="1:7" s="84" customFormat="1" ht="27" customHeight="1" x14ac:dyDescent="0.25">
      <c r="A38" s="214" t="s">
        <v>77</v>
      </c>
      <c r="B38" s="217" t="s">
        <v>78</v>
      </c>
      <c r="C38" s="216" t="s">
        <v>63</v>
      </c>
      <c r="D38" s="121" t="s">
        <v>54</v>
      </c>
      <c r="E38" s="4">
        <v>0</v>
      </c>
      <c r="F38" s="78">
        <v>0</v>
      </c>
      <c r="G38" s="78">
        <f t="shared" si="0"/>
        <v>0</v>
      </c>
    </row>
    <row r="39" spans="1:7" s="84" customFormat="1" ht="24.75" customHeight="1" x14ac:dyDescent="0.25">
      <c r="A39" s="214"/>
      <c r="B39" s="217"/>
      <c r="C39" s="216"/>
      <c r="D39" s="121" t="s">
        <v>55</v>
      </c>
      <c r="E39" s="2">
        <v>0</v>
      </c>
      <c r="F39" s="78">
        <v>0</v>
      </c>
      <c r="G39" s="78">
        <f t="shared" si="0"/>
        <v>0</v>
      </c>
    </row>
    <row r="40" spans="1:7" s="84" customFormat="1" ht="27.75" customHeight="1" x14ac:dyDescent="0.25">
      <c r="A40" s="214"/>
      <c r="B40" s="217"/>
      <c r="C40" s="216"/>
      <c r="D40" s="121" t="s">
        <v>57</v>
      </c>
      <c r="E40" s="2">
        <v>0</v>
      </c>
      <c r="F40" s="78">
        <v>0</v>
      </c>
      <c r="G40" s="78">
        <f t="shared" si="0"/>
        <v>0</v>
      </c>
    </row>
    <row r="41" spans="1:7" s="84" customFormat="1" ht="23.25" customHeight="1" x14ac:dyDescent="0.25">
      <c r="A41" s="214" t="s">
        <v>79</v>
      </c>
      <c r="B41" s="217" t="s">
        <v>418</v>
      </c>
      <c r="C41" s="216" t="s">
        <v>63</v>
      </c>
      <c r="D41" s="121" t="s">
        <v>54</v>
      </c>
      <c r="E41" s="4">
        <v>0</v>
      </c>
      <c r="F41" s="78">
        <v>891.43802000000005</v>
      </c>
      <c r="G41" s="78">
        <f t="shared" si="0"/>
        <v>891.43802000000005</v>
      </c>
    </row>
    <row r="42" spans="1:7" s="84" customFormat="1" ht="25.5" customHeight="1" x14ac:dyDescent="0.25">
      <c r="A42" s="214"/>
      <c r="B42" s="217"/>
      <c r="C42" s="216"/>
      <c r="D42" s="121" t="s">
        <v>55</v>
      </c>
      <c r="E42" s="2">
        <v>0</v>
      </c>
      <c r="F42" s="78">
        <v>0</v>
      </c>
      <c r="G42" s="78">
        <f t="shared" si="0"/>
        <v>0</v>
      </c>
    </row>
    <row r="43" spans="1:7" s="84" customFormat="1" x14ac:dyDescent="0.25">
      <c r="A43" s="214"/>
      <c r="B43" s="217"/>
      <c r="C43" s="216"/>
      <c r="D43" s="121" t="s">
        <v>57</v>
      </c>
      <c r="E43" s="2">
        <v>0</v>
      </c>
      <c r="F43" s="78">
        <v>891.43802000000005</v>
      </c>
      <c r="G43" s="78">
        <f t="shared" si="0"/>
        <v>891.43802000000005</v>
      </c>
    </row>
    <row r="44" spans="1:7" s="84" customFormat="1" ht="18" customHeight="1" x14ac:dyDescent="0.25">
      <c r="A44" s="214" t="s">
        <v>81</v>
      </c>
      <c r="B44" s="217" t="s">
        <v>82</v>
      </c>
      <c r="C44" s="216" t="s">
        <v>63</v>
      </c>
      <c r="D44" s="121" t="s">
        <v>54</v>
      </c>
      <c r="E44" s="4">
        <v>0</v>
      </c>
      <c r="F44" s="78">
        <v>0</v>
      </c>
      <c r="G44" s="78">
        <f t="shared" si="0"/>
        <v>0</v>
      </c>
    </row>
    <row r="45" spans="1:7" s="84" customFormat="1" x14ac:dyDescent="0.25">
      <c r="A45" s="214"/>
      <c r="B45" s="217"/>
      <c r="C45" s="216"/>
      <c r="D45" s="121" t="s">
        <v>55</v>
      </c>
      <c r="E45" s="2">
        <v>0</v>
      </c>
      <c r="F45" s="78">
        <v>0</v>
      </c>
      <c r="G45" s="78">
        <f t="shared" si="0"/>
        <v>0</v>
      </c>
    </row>
    <row r="46" spans="1:7" s="84" customFormat="1" ht="36" customHeight="1" x14ac:dyDescent="0.25">
      <c r="A46" s="214"/>
      <c r="B46" s="217"/>
      <c r="C46" s="216"/>
      <c r="D46" s="121" t="s">
        <v>57</v>
      </c>
      <c r="E46" s="2">
        <v>0</v>
      </c>
      <c r="F46" s="78">
        <v>0</v>
      </c>
      <c r="G46" s="78">
        <f t="shared" si="0"/>
        <v>0</v>
      </c>
    </row>
    <row r="47" spans="1:7" s="84" customFormat="1" ht="18" customHeight="1" x14ac:dyDescent="0.25">
      <c r="A47" s="214" t="s">
        <v>83</v>
      </c>
      <c r="B47" s="217" t="s">
        <v>84</v>
      </c>
      <c r="C47" s="216" t="s">
        <v>63</v>
      </c>
      <c r="D47" s="121" t="s">
        <v>54</v>
      </c>
      <c r="E47" s="4">
        <v>0</v>
      </c>
      <c r="F47" s="78">
        <v>0</v>
      </c>
      <c r="G47" s="78">
        <f t="shared" si="0"/>
        <v>0</v>
      </c>
    </row>
    <row r="48" spans="1:7" s="84" customFormat="1" x14ac:dyDescent="0.25">
      <c r="A48" s="214"/>
      <c r="B48" s="217"/>
      <c r="C48" s="216"/>
      <c r="D48" s="121" t="s">
        <v>55</v>
      </c>
      <c r="E48" s="2">
        <v>0</v>
      </c>
      <c r="F48" s="78">
        <v>0</v>
      </c>
      <c r="G48" s="78">
        <f t="shared" si="0"/>
        <v>0</v>
      </c>
    </row>
    <row r="49" spans="1:16" s="84" customFormat="1" ht="36" customHeight="1" x14ac:dyDescent="0.25">
      <c r="A49" s="214"/>
      <c r="B49" s="217"/>
      <c r="C49" s="216"/>
      <c r="D49" s="121" t="s">
        <v>57</v>
      </c>
      <c r="E49" s="2">
        <v>0</v>
      </c>
      <c r="F49" s="78">
        <v>0</v>
      </c>
      <c r="G49" s="78">
        <f t="shared" si="0"/>
        <v>0</v>
      </c>
    </row>
    <row r="50" spans="1:16" s="84" customFormat="1" ht="18" customHeight="1" x14ac:dyDescent="0.25">
      <c r="A50" s="214" t="s">
        <v>85</v>
      </c>
      <c r="B50" s="217" t="s">
        <v>86</v>
      </c>
      <c r="C50" s="216" t="s">
        <v>87</v>
      </c>
      <c r="D50" s="121" t="s">
        <v>54</v>
      </c>
      <c r="E50" s="4">
        <v>444</v>
      </c>
      <c r="F50" s="78">
        <v>444</v>
      </c>
      <c r="G50" s="78">
        <f t="shared" si="0"/>
        <v>0</v>
      </c>
    </row>
    <row r="51" spans="1:16" s="84" customFormat="1" ht="31.5" customHeight="1" x14ac:dyDescent="0.25">
      <c r="A51" s="214"/>
      <c r="B51" s="217"/>
      <c r="C51" s="216"/>
      <c r="D51" s="121" t="s">
        <v>55</v>
      </c>
      <c r="E51" s="2">
        <v>0</v>
      </c>
      <c r="F51" s="78">
        <v>0</v>
      </c>
      <c r="G51" s="78">
        <f t="shared" si="0"/>
        <v>0</v>
      </c>
    </row>
    <row r="52" spans="1:16" s="84" customFormat="1" ht="48" customHeight="1" x14ac:dyDescent="0.25">
      <c r="A52" s="214"/>
      <c r="B52" s="217"/>
      <c r="C52" s="216"/>
      <c r="D52" s="121" t="s">
        <v>57</v>
      </c>
      <c r="E52" s="2">
        <v>444</v>
      </c>
      <c r="F52" s="78">
        <v>444</v>
      </c>
      <c r="G52" s="78">
        <f t="shared" si="0"/>
        <v>0</v>
      </c>
    </row>
    <row r="53" spans="1:16" s="93" customFormat="1" ht="19.5" customHeight="1" x14ac:dyDescent="0.25">
      <c r="A53" s="227" t="s">
        <v>88</v>
      </c>
      <c r="B53" s="266" t="s">
        <v>89</v>
      </c>
      <c r="C53" s="226" t="s">
        <v>63</v>
      </c>
      <c r="D53" s="92" t="s">
        <v>54</v>
      </c>
      <c r="E53" s="5">
        <v>1200</v>
      </c>
      <c r="F53" s="78">
        <v>2459.3209999999999</v>
      </c>
      <c r="G53" s="78">
        <f t="shared" si="0"/>
        <v>1259.3209999999999</v>
      </c>
      <c r="H53" s="84"/>
      <c r="I53" s="84"/>
      <c r="J53" s="84"/>
      <c r="K53" s="84"/>
      <c r="L53" s="84"/>
      <c r="M53" s="84"/>
      <c r="N53" s="84"/>
      <c r="O53" s="84"/>
      <c r="P53" s="84"/>
    </row>
    <row r="54" spans="1:16" s="93" customFormat="1" ht="26.25" customHeight="1" x14ac:dyDescent="0.25">
      <c r="A54" s="227"/>
      <c r="B54" s="266"/>
      <c r="C54" s="226"/>
      <c r="D54" s="124" t="s">
        <v>55</v>
      </c>
      <c r="E54" s="3">
        <v>0</v>
      </c>
      <c r="F54" s="78">
        <v>0</v>
      </c>
      <c r="G54" s="78">
        <f t="shared" si="0"/>
        <v>0</v>
      </c>
      <c r="H54" s="84"/>
      <c r="I54" s="84"/>
      <c r="J54" s="84"/>
      <c r="K54" s="84"/>
      <c r="L54" s="84"/>
      <c r="M54" s="84"/>
      <c r="N54" s="84"/>
      <c r="O54" s="84"/>
      <c r="P54" s="84"/>
    </row>
    <row r="55" spans="1:16" s="93" customFormat="1" ht="30" customHeight="1" x14ac:dyDescent="0.25">
      <c r="A55" s="227"/>
      <c r="B55" s="266"/>
      <c r="C55" s="226"/>
      <c r="D55" s="124" t="s">
        <v>57</v>
      </c>
      <c r="E55" s="3">
        <v>1200</v>
      </c>
      <c r="F55" s="78">
        <v>2459.3209999999999</v>
      </c>
      <c r="G55" s="78">
        <f t="shared" si="0"/>
        <v>1259.3209999999999</v>
      </c>
      <c r="H55" s="84"/>
      <c r="I55" s="84"/>
      <c r="J55" s="84"/>
      <c r="K55" s="84"/>
      <c r="L55" s="84"/>
      <c r="M55" s="84"/>
      <c r="N55" s="84"/>
      <c r="O55" s="84"/>
      <c r="P55" s="84"/>
    </row>
    <row r="56" spans="1:16" s="93" customFormat="1" ht="19.5" customHeight="1" x14ac:dyDescent="0.25">
      <c r="A56" s="227" t="s">
        <v>90</v>
      </c>
      <c r="B56" s="266" t="s">
        <v>91</v>
      </c>
      <c r="C56" s="226" t="s">
        <v>63</v>
      </c>
      <c r="D56" s="92" t="s">
        <v>54</v>
      </c>
      <c r="E56" s="5">
        <v>0</v>
      </c>
      <c r="F56" s="78">
        <v>1709.1069</v>
      </c>
      <c r="G56" s="78">
        <f t="shared" si="0"/>
        <v>1709.1069</v>
      </c>
      <c r="H56" s="84"/>
      <c r="I56" s="84"/>
      <c r="J56" s="84"/>
      <c r="K56" s="84"/>
      <c r="L56" s="84"/>
      <c r="M56" s="84"/>
      <c r="N56" s="84"/>
      <c r="O56" s="84"/>
      <c r="P56" s="84"/>
    </row>
    <row r="57" spans="1:16" s="93" customFormat="1" ht="26.25" customHeight="1" x14ac:dyDescent="0.25">
      <c r="A57" s="227"/>
      <c r="B57" s="266"/>
      <c r="C57" s="226"/>
      <c r="D57" s="124" t="s">
        <v>55</v>
      </c>
      <c r="E57" s="3">
        <v>0</v>
      </c>
      <c r="F57" s="78">
        <v>0</v>
      </c>
      <c r="G57" s="78">
        <f t="shared" si="0"/>
        <v>0</v>
      </c>
      <c r="H57" s="84"/>
      <c r="I57" s="84"/>
      <c r="J57" s="84"/>
      <c r="K57" s="84"/>
      <c r="L57" s="84"/>
      <c r="M57" s="84"/>
      <c r="N57" s="84"/>
      <c r="O57" s="84"/>
      <c r="P57" s="84"/>
    </row>
    <row r="58" spans="1:16" s="93" customFormat="1" ht="30" customHeight="1" x14ac:dyDescent="0.25">
      <c r="A58" s="227"/>
      <c r="B58" s="266"/>
      <c r="C58" s="226"/>
      <c r="D58" s="124" t="s">
        <v>57</v>
      </c>
      <c r="E58" s="3">
        <v>0</v>
      </c>
      <c r="F58" s="78">
        <v>1709.1069</v>
      </c>
      <c r="G58" s="78">
        <f t="shared" si="0"/>
        <v>1709.1069</v>
      </c>
      <c r="H58" s="84"/>
      <c r="I58" s="84"/>
      <c r="J58" s="84"/>
      <c r="K58" s="84"/>
      <c r="L58" s="84"/>
      <c r="M58" s="84"/>
      <c r="N58" s="84"/>
      <c r="O58" s="84"/>
      <c r="P58" s="84"/>
    </row>
    <row r="59" spans="1:16" s="84" customFormat="1" ht="27" customHeight="1" x14ac:dyDescent="0.25">
      <c r="A59" s="214" t="s">
        <v>92</v>
      </c>
      <c r="B59" s="217" t="s">
        <v>93</v>
      </c>
      <c r="C59" s="216" t="s">
        <v>63</v>
      </c>
      <c r="D59" s="91" t="s">
        <v>54</v>
      </c>
      <c r="E59" s="4">
        <v>7801.5</v>
      </c>
      <c r="F59" s="78">
        <v>7984.6399999999994</v>
      </c>
      <c r="G59" s="78">
        <f t="shared" si="0"/>
        <v>183.13999999999942</v>
      </c>
    </row>
    <row r="60" spans="1:16" s="84" customFormat="1" ht="29.25" customHeight="1" x14ac:dyDescent="0.25">
      <c r="A60" s="214"/>
      <c r="B60" s="217"/>
      <c r="C60" s="216"/>
      <c r="D60" s="121" t="s">
        <v>55</v>
      </c>
      <c r="E60" s="2">
        <v>0</v>
      </c>
      <c r="F60" s="78">
        <v>0</v>
      </c>
      <c r="G60" s="78">
        <f t="shared" si="0"/>
        <v>0</v>
      </c>
    </row>
    <row r="61" spans="1:16" s="84" customFormat="1" ht="33.75" customHeight="1" x14ac:dyDescent="0.25">
      <c r="A61" s="214"/>
      <c r="B61" s="217"/>
      <c r="C61" s="216"/>
      <c r="D61" s="121" t="s">
        <v>57</v>
      </c>
      <c r="E61" s="3">
        <v>7801.5</v>
      </c>
      <c r="F61" s="78">
        <v>7984.6399999999994</v>
      </c>
      <c r="G61" s="78">
        <f t="shared" si="0"/>
        <v>183.13999999999942</v>
      </c>
    </row>
    <row r="62" spans="1:16" s="84" customFormat="1" ht="27" customHeight="1" x14ac:dyDescent="0.25">
      <c r="A62" s="214" t="s">
        <v>94</v>
      </c>
      <c r="B62" s="217" t="s">
        <v>95</v>
      </c>
      <c r="C62" s="216" t="s">
        <v>63</v>
      </c>
      <c r="D62" s="91" t="s">
        <v>54</v>
      </c>
      <c r="E62" s="4">
        <v>7771.5</v>
      </c>
      <c r="F62" s="78">
        <v>7954.6399999999994</v>
      </c>
      <c r="G62" s="78">
        <f t="shared" si="0"/>
        <v>183.13999999999942</v>
      </c>
    </row>
    <row r="63" spans="1:16" s="84" customFormat="1" ht="29.25" customHeight="1" x14ac:dyDescent="0.25">
      <c r="A63" s="214"/>
      <c r="B63" s="217"/>
      <c r="C63" s="216"/>
      <c r="D63" s="121" t="s">
        <v>55</v>
      </c>
      <c r="E63" s="2">
        <v>0</v>
      </c>
      <c r="F63" s="78">
        <v>0</v>
      </c>
      <c r="G63" s="78">
        <f t="shared" si="0"/>
        <v>0</v>
      </c>
    </row>
    <row r="64" spans="1:16" s="84" customFormat="1" ht="33.75" customHeight="1" x14ac:dyDescent="0.25">
      <c r="A64" s="214"/>
      <c r="B64" s="217"/>
      <c r="C64" s="216"/>
      <c r="D64" s="121" t="s">
        <v>57</v>
      </c>
      <c r="E64" s="2">
        <v>7771.5</v>
      </c>
      <c r="F64" s="78">
        <v>7954.6399999999994</v>
      </c>
      <c r="G64" s="78">
        <f t="shared" si="0"/>
        <v>183.13999999999942</v>
      </c>
    </row>
    <row r="65" spans="1:7" s="84" customFormat="1" ht="27" customHeight="1" x14ac:dyDescent="0.25">
      <c r="A65" s="214" t="s">
        <v>96</v>
      </c>
      <c r="B65" s="217" t="s">
        <v>97</v>
      </c>
      <c r="C65" s="216" t="s">
        <v>63</v>
      </c>
      <c r="D65" s="91" t="s">
        <v>54</v>
      </c>
      <c r="E65" s="4">
        <v>0</v>
      </c>
      <c r="F65" s="78">
        <v>0</v>
      </c>
      <c r="G65" s="78">
        <f t="shared" si="0"/>
        <v>0</v>
      </c>
    </row>
    <row r="66" spans="1:7" s="84" customFormat="1" ht="29.25" customHeight="1" x14ac:dyDescent="0.25">
      <c r="A66" s="214"/>
      <c r="B66" s="217"/>
      <c r="C66" s="216"/>
      <c r="D66" s="121" t="s">
        <v>55</v>
      </c>
      <c r="E66" s="2">
        <v>0</v>
      </c>
      <c r="F66" s="78">
        <v>0</v>
      </c>
      <c r="G66" s="78">
        <f t="shared" si="0"/>
        <v>0</v>
      </c>
    </row>
    <row r="67" spans="1:7" s="84" customFormat="1" ht="33.75" customHeight="1" x14ac:dyDescent="0.25">
      <c r="A67" s="214"/>
      <c r="B67" s="217"/>
      <c r="C67" s="216"/>
      <c r="D67" s="121" t="s">
        <v>57</v>
      </c>
      <c r="E67" s="2">
        <v>0</v>
      </c>
      <c r="F67" s="78">
        <v>0</v>
      </c>
      <c r="G67" s="78">
        <f t="shared" si="0"/>
        <v>0</v>
      </c>
    </row>
    <row r="68" spans="1:7" s="84" customFormat="1" ht="27" customHeight="1" x14ac:dyDescent="0.25">
      <c r="A68" s="214" t="s">
        <v>98</v>
      </c>
      <c r="B68" s="217" t="s">
        <v>99</v>
      </c>
      <c r="C68" s="216" t="s">
        <v>63</v>
      </c>
      <c r="D68" s="91" t="s">
        <v>54</v>
      </c>
      <c r="E68" s="4">
        <v>0</v>
      </c>
      <c r="F68" s="78">
        <v>0</v>
      </c>
      <c r="G68" s="78">
        <f t="shared" si="0"/>
        <v>0</v>
      </c>
    </row>
    <row r="69" spans="1:7" s="84" customFormat="1" ht="29.25" customHeight="1" x14ac:dyDescent="0.25">
      <c r="A69" s="214"/>
      <c r="B69" s="217"/>
      <c r="C69" s="216"/>
      <c r="D69" s="121" t="s">
        <v>55</v>
      </c>
      <c r="E69" s="2">
        <v>0</v>
      </c>
      <c r="F69" s="78">
        <v>0</v>
      </c>
      <c r="G69" s="78">
        <f t="shared" si="0"/>
        <v>0</v>
      </c>
    </row>
    <row r="70" spans="1:7" s="84" customFormat="1" ht="33.75" customHeight="1" x14ac:dyDescent="0.25">
      <c r="A70" s="214"/>
      <c r="B70" s="217"/>
      <c r="C70" s="216"/>
      <c r="D70" s="121" t="s">
        <v>57</v>
      </c>
      <c r="E70" s="2">
        <v>0</v>
      </c>
      <c r="F70" s="78">
        <v>0</v>
      </c>
      <c r="G70" s="78">
        <f t="shared" si="0"/>
        <v>0</v>
      </c>
    </row>
    <row r="71" spans="1:7" s="84" customFormat="1" ht="27" customHeight="1" x14ac:dyDescent="0.25">
      <c r="A71" s="214" t="s">
        <v>100</v>
      </c>
      <c r="B71" s="217" t="s">
        <v>101</v>
      </c>
      <c r="C71" s="216" t="s">
        <v>63</v>
      </c>
      <c r="D71" s="91" t="s">
        <v>54</v>
      </c>
      <c r="E71" s="4">
        <v>30</v>
      </c>
      <c r="F71" s="78">
        <v>30</v>
      </c>
      <c r="G71" s="78">
        <f t="shared" si="0"/>
        <v>0</v>
      </c>
    </row>
    <row r="72" spans="1:7" s="84" customFormat="1" ht="29.25" customHeight="1" x14ac:dyDescent="0.25">
      <c r="A72" s="214"/>
      <c r="B72" s="217"/>
      <c r="C72" s="216"/>
      <c r="D72" s="121" t="s">
        <v>55</v>
      </c>
      <c r="E72" s="2">
        <v>0</v>
      </c>
      <c r="F72" s="78">
        <v>0</v>
      </c>
      <c r="G72" s="78">
        <f t="shared" ref="G72:G135" si="1">F72-E72</f>
        <v>0</v>
      </c>
    </row>
    <row r="73" spans="1:7" s="84" customFormat="1" ht="33.75" customHeight="1" x14ac:dyDescent="0.25">
      <c r="A73" s="214"/>
      <c r="B73" s="217"/>
      <c r="C73" s="216"/>
      <c r="D73" s="121" t="s">
        <v>57</v>
      </c>
      <c r="E73" s="2">
        <v>30</v>
      </c>
      <c r="F73" s="78">
        <v>30</v>
      </c>
      <c r="G73" s="78">
        <f t="shared" si="1"/>
        <v>0</v>
      </c>
    </row>
    <row r="74" spans="1:7" s="84" customFormat="1" ht="27" customHeight="1" x14ac:dyDescent="0.25">
      <c r="A74" s="214" t="s">
        <v>102</v>
      </c>
      <c r="B74" s="217" t="s">
        <v>103</v>
      </c>
      <c r="C74" s="216" t="s">
        <v>104</v>
      </c>
      <c r="D74" s="91" t="s">
        <v>54</v>
      </c>
      <c r="E74" s="4">
        <v>0</v>
      </c>
      <c r="F74" s="78">
        <v>0</v>
      </c>
      <c r="G74" s="78">
        <f t="shared" si="1"/>
        <v>0</v>
      </c>
    </row>
    <row r="75" spans="1:7" s="84" customFormat="1" ht="29.25" customHeight="1" x14ac:dyDescent="0.25">
      <c r="A75" s="214"/>
      <c r="B75" s="217"/>
      <c r="C75" s="216"/>
      <c r="D75" s="121" t="s">
        <v>55</v>
      </c>
      <c r="E75" s="2">
        <v>0</v>
      </c>
      <c r="F75" s="78">
        <v>0</v>
      </c>
      <c r="G75" s="78">
        <f t="shared" si="1"/>
        <v>0</v>
      </c>
    </row>
    <row r="76" spans="1:7" s="84" customFormat="1" ht="33.75" customHeight="1" x14ac:dyDescent="0.25">
      <c r="A76" s="214"/>
      <c r="B76" s="217"/>
      <c r="C76" s="216"/>
      <c r="D76" s="121" t="s">
        <v>57</v>
      </c>
      <c r="E76" s="2">
        <v>0</v>
      </c>
      <c r="F76" s="78">
        <v>0</v>
      </c>
      <c r="G76" s="78">
        <f t="shared" si="1"/>
        <v>0</v>
      </c>
    </row>
    <row r="77" spans="1:7" s="84" customFormat="1" ht="27" customHeight="1" x14ac:dyDescent="0.25">
      <c r="A77" s="214" t="s">
        <v>105</v>
      </c>
      <c r="B77" s="217" t="s">
        <v>106</v>
      </c>
      <c r="C77" s="216" t="s">
        <v>107</v>
      </c>
      <c r="D77" s="91" t="s">
        <v>54</v>
      </c>
      <c r="E77" s="4">
        <v>0</v>
      </c>
      <c r="F77" s="78">
        <v>0</v>
      </c>
      <c r="G77" s="78">
        <f t="shared" si="1"/>
        <v>0</v>
      </c>
    </row>
    <row r="78" spans="1:7" s="84" customFormat="1" ht="29.25" customHeight="1" x14ac:dyDescent="0.25">
      <c r="A78" s="214"/>
      <c r="B78" s="217"/>
      <c r="C78" s="216"/>
      <c r="D78" s="121" t="s">
        <v>55</v>
      </c>
      <c r="E78" s="2">
        <v>0</v>
      </c>
      <c r="F78" s="78">
        <v>0</v>
      </c>
      <c r="G78" s="78">
        <f t="shared" si="1"/>
        <v>0</v>
      </c>
    </row>
    <row r="79" spans="1:7" s="84" customFormat="1" ht="33.75" customHeight="1" x14ac:dyDescent="0.25">
      <c r="A79" s="214"/>
      <c r="B79" s="217"/>
      <c r="C79" s="216"/>
      <c r="D79" s="121" t="s">
        <v>57</v>
      </c>
      <c r="E79" s="2">
        <v>0</v>
      </c>
      <c r="F79" s="78">
        <v>0</v>
      </c>
      <c r="G79" s="78">
        <f t="shared" si="1"/>
        <v>0</v>
      </c>
    </row>
    <row r="80" spans="1:7" s="84" customFormat="1" ht="27" customHeight="1" x14ac:dyDescent="0.25">
      <c r="A80" s="214" t="s">
        <v>108</v>
      </c>
      <c r="B80" s="217" t="s">
        <v>109</v>
      </c>
      <c r="C80" s="216" t="s">
        <v>63</v>
      </c>
      <c r="D80" s="91" t="s">
        <v>54</v>
      </c>
      <c r="E80" s="4">
        <v>0</v>
      </c>
      <c r="F80" s="78">
        <v>0</v>
      </c>
      <c r="G80" s="78">
        <f t="shared" si="1"/>
        <v>0</v>
      </c>
    </row>
    <row r="81" spans="1:16" s="84" customFormat="1" ht="29.25" customHeight="1" x14ac:dyDescent="0.25">
      <c r="A81" s="214"/>
      <c r="B81" s="217"/>
      <c r="C81" s="216"/>
      <c r="D81" s="121" t="s">
        <v>55</v>
      </c>
      <c r="E81" s="2">
        <v>0</v>
      </c>
      <c r="F81" s="78">
        <v>0</v>
      </c>
      <c r="G81" s="78">
        <f t="shared" si="1"/>
        <v>0</v>
      </c>
    </row>
    <row r="82" spans="1:16" s="84" customFormat="1" ht="33.75" customHeight="1" x14ac:dyDescent="0.25">
      <c r="A82" s="214"/>
      <c r="B82" s="217"/>
      <c r="C82" s="216"/>
      <c r="D82" s="121" t="s">
        <v>57</v>
      </c>
      <c r="E82" s="2">
        <v>0</v>
      </c>
      <c r="F82" s="78">
        <v>0</v>
      </c>
      <c r="G82" s="78">
        <f t="shared" si="1"/>
        <v>0</v>
      </c>
    </row>
    <row r="83" spans="1:16" s="84" customFormat="1" ht="27" customHeight="1" x14ac:dyDescent="0.25">
      <c r="A83" s="214" t="s">
        <v>110</v>
      </c>
      <c r="B83" s="217" t="s">
        <v>111</v>
      </c>
      <c r="C83" s="216" t="s">
        <v>63</v>
      </c>
      <c r="D83" s="91" t="s">
        <v>54</v>
      </c>
      <c r="E83" s="4">
        <v>0</v>
      </c>
      <c r="F83" s="78">
        <v>0</v>
      </c>
      <c r="G83" s="78">
        <f t="shared" si="1"/>
        <v>0</v>
      </c>
    </row>
    <row r="84" spans="1:16" s="84" customFormat="1" ht="29.25" customHeight="1" x14ac:dyDescent="0.25">
      <c r="A84" s="214"/>
      <c r="B84" s="217"/>
      <c r="C84" s="216"/>
      <c r="D84" s="121" t="s">
        <v>55</v>
      </c>
      <c r="E84" s="2">
        <v>0</v>
      </c>
      <c r="F84" s="78">
        <v>0</v>
      </c>
      <c r="G84" s="78">
        <f t="shared" si="1"/>
        <v>0</v>
      </c>
    </row>
    <row r="85" spans="1:16" s="84" customFormat="1" ht="33.75" customHeight="1" x14ac:dyDescent="0.25">
      <c r="A85" s="214"/>
      <c r="B85" s="217"/>
      <c r="C85" s="216"/>
      <c r="D85" s="121" t="s">
        <v>57</v>
      </c>
      <c r="E85" s="2">
        <v>0</v>
      </c>
      <c r="F85" s="78">
        <v>0</v>
      </c>
      <c r="G85" s="78">
        <f t="shared" si="1"/>
        <v>0</v>
      </c>
    </row>
    <row r="86" spans="1:16" s="84" customFormat="1" ht="19.5" customHeight="1" x14ac:dyDescent="0.25">
      <c r="A86" s="214" t="s">
        <v>112</v>
      </c>
      <c r="B86" s="217" t="s">
        <v>113</v>
      </c>
      <c r="C86" s="216" t="s">
        <v>114</v>
      </c>
      <c r="D86" s="91" t="s">
        <v>54</v>
      </c>
      <c r="E86" s="4">
        <v>0</v>
      </c>
      <c r="F86" s="78">
        <v>0</v>
      </c>
      <c r="G86" s="78">
        <f t="shared" si="1"/>
        <v>0</v>
      </c>
    </row>
    <row r="87" spans="1:16" s="84" customFormat="1" ht="25.5" customHeight="1" x14ac:dyDescent="0.25">
      <c r="A87" s="214"/>
      <c r="B87" s="217"/>
      <c r="C87" s="216"/>
      <c r="D87" s="121" t="s">
        <v>55</v>
      </c>
      <c r="E87" s="2">
        <v>0</v>
      </c>
      <c r="F87" s="78">
        <v>0</v>
      </c>
      <c r="G87" s="78">
        <f t="shared" si="1"/>
        <v>0</v>
      </c>
    </row>
    <row r="88" spans="1:16" s="84" customFormat="1" ht="44.25" customHeight="1" x14ac:dyDescent="0.25">
      <c r="A88" s="214"/>
      <c r="B88" s="217"/>
      <c r="C88" s="216"/>
      <c r="D88" s="121" t="s">
        <v>57</v>
      </c>
      <c r="E88" s="2">
        <v>0</v>
      </c>
      <c r="F88" s="78">
        <v>0</v>
      </c>
      <c r="G88" s="78">
        <f t="shared" si="1"/>
        <v>0</v>
      </c>
    </row>
    <row r="89" spans="1:16" s="84" customFormat="1" ht="29.25" customHeight="1" x14ac:dyDescent="0.25">
      <c r="A89" s="214" t="s">
        <v>115</v>
      </c>
      <c r="B89" s="217" t="s">
        <v>116</v>
      </c>
      <c r="C89" s="216" t="s">
        <v>63</v>
      </c>
      <c r="D89" s="91" t="s">
        <v>54</v>
      </c>
      <c r="E89" s="4">
        <v>0</v>
      </c>
      <c r="F89" s="78">
        <v>0</v>
      </c>
      <c r="G89" s="78">
        <f t="shared" si="1"/>
        <v>0</v>
      </c>
    </row>
    <row r="90" spans="1:16" s="84" customFormat="1" ht="25.5" customHeight="1" x14ac:dyDescent="0.25">
      <c r="A90" s="214"/>
      <c r="B90" s="217"/>
      <c r="C90" s="216"/>
      <c r="D90" s="121" t="s">
        <v>55</v>
      </c>
      <c r="E90" s="2">
        <v>0</v>
      </c>
      <c r="F90" s="78">
        <v>0</v>
      </c>
      <c r="G90" s="78">
        <f t="shared" si="1"/>
        <v>0</v>
      </c>
    </row>
    <row r="91" spans="1:16" s="84" customFormat="1" ht="35.25" customHeight="1" x14ac:dyDescent="0.25">
      <c r="A91" s="214"/>
      <c r="B91" s="217"/>
      <c r="C91" s="216"/>
      <c r="D91" s="121" t="s">
        <v>57</v>
      </c>
      <c r="E91" s="2">
        <v>0</v>
      </c>
      <c r="F91" s="78">
        <v>0</v>
      </c>
      <c r="G91" s="78">
        <f t="shared" si="1"/>
        <v>0</v>
      </c>
    </row>
    <row r="92" spans="1:16" s="93" customFormat="1" ht="19.5" customHeight="1" x14ac:dyDescent="0.25">
      <c r="A92" s="227" t="s">
        <v>117</v>
      </c>
      <c r="B92" s="266" t="s">
        <v>118</v>
      </c>
      <c r="C92" s="226" t="s">
        <v>63</v>
      </c>
      <c r="D92" s="92" t="s">
        <v>54</v>
      </c>
      <c r="E92" s="5">
        <v>0</v>
      </c>
      <c r="F92" s="78">
        <v>0</v>
      </c>
      <c r="G92" s="78">
        <f t="shared" si="1"/>
        <v>0</v>
      </c>
      <c r="H92" s="84"/>
      <c r="I92" s="84"/>
      <c r="J92" s="84"/>
      <c r="K92" s="84"/>
      <c r="L92" s="84"/>
      <c r="M92" s="84"/>
      <c r="N92" s="84"/>
      <c r="O92" s="84"/>
      <c r="P92" s="84"/>
    </row>
    <row r="93" spans="1:16" s="93" customFormat="1" ht="33" customHeight="1" x14ac:dyDescent="0.25">
      <c r="A93" s="227"/>
      <c r="B93" s="266"/>
      <c r="C93" s="226"/>
      <c r="D93" s="124" t="s">
        <v>55</v>
      </c>
      <c r="E93" s="3">
        <v>0</v>
      </c>
      <c r="F93" s="78">
        <v>0</v>
      </c>
      <c r="G93" s="78">
        <f t="shared" si="1"/>
        <v>0</v>
      </c>
      <c r="H93" s="84"/>
      <c r="I93" s="84"/>
      <c r="J93" s="84"/>
      <c r="K93" s="84"/>
      <c r="L93" s="84"/>
      <c r="M93" s="84"/>
      <c r="N93" s="84"/>
      <c r="O93" s="84"/>
      <c r="P93" s="84"/>
    </row>
    <row r="94" spans="1:16" s="93" customFormat="1" ht="47.25" customHeight="1" x14ac:dyDescent="0.25">
      <c r="A94" s="227"/>
      <c r="B94" s="266"/>
      <c r="C94" s="226"/>
      <c r="D94" s="124" t="s">
        <v>57</v>
      </c>
      <c r="E94" s="3">
        <v>0</v>
      </c>
      <c r="F94" s="78">
        <v>0</v>
      </c>
      <c r="G94" s="78">
        <f t="shared" si="1"/>
        <v>0</v>
      </c>
      <c r="H94" s="84"/>
      <c r="I94" s="84"/>
      <c r="J94" s="84"/>
      <c r="K94" s="84"/>
      <c r="L94" s="84"/>
      <c r="M94" s="84"/>
      <c r="N94" s="84"/>
      <c r="O94" s="84"/>
      <c r="P94" s="84"/>
    </row>
    <row r="95" spans="1:16" s="84" customFormat="1" ht="29.25" customHeight="1" x14ac:dyDescent="0.25">
      <c r="A95" s="214" t="s">
        <v>119</v>
      </c>
      <c r="B95" s="217" t="s">
        <v>120</v>
      </c>
      <c r="C95" s="216" t="s">
        <v>121</v>
      </c>
      <c r="D95" s="91" t="s">
        <v>54</v>
      </c>
      <c r="E95" s="4">
        <v>10.65</v>
      </c>
      <c r="F95" s="78">
        <v>23.19</v>
      </c>
      <c r="G95" s="78">
        <f t="shared" si="1"/>
        <v>12.540000000000001</v>
      </c>
      <c r="I95" s="94"/>
    </row>
    <row r="96" spans="1:16" s="84" customFormat="1" ht="25.5" customHeight="1" x14ac:dyDescent="0.25">
      <c r="A96" s="214"/>
      <c r="B96" s="217"/>
      <c r="C96" s="216"/>
      <c r="D96" s="121" t="s">
        <v>55</v>
      </c>
      <c r="E96" s="2">
        <v>0</v>
      </c>
      <c r="F96" s="78">
        <v>0</v>
      </c>
      <c r="G96" s="78">
        <f t="shared" si="1"/>
        <v>0</v>
      </c>
      <c r="I96" s="94"/>
    </row>
    <row r="97" spans="1:9" s="84" customFormat="1" ht="35.25" customHeight="1" x14ac:dyDescent="0.25">
      <c r="A97" s="214"/>
      <c r="B97" s="217"/>
      <c r="C97" s="216"/>
      <c r="D97" s="121" t="s">
        <v>57</v>
      </c>
      <c r="E97" s="2">
        <v>10.65</v>
      </c>
      <c r="F97" s="78">
        <v>23.19</v>
      </c>
      <c r="G97" s="78">
        <f t="shared" si="1"/>
        <v>12.540000000000001</v>
      </c>
      <c r="I97" s="94"/>
    </row>
    <row r="98" spans="1:9" s="84" customFormat="1" ht="29.25" customHeight="1" x14ac:dyDescent="0.25">
      <c r="A98" s="214" t="s">
        <v>122</v>
      </c>
      <c r="B98" s="217" t="s">
        <v>123</v>
      </c>
      <c r="C98" s="216" t="s">
        <v>124</v>
      </c>
      <c r="D98" s="91" t="s">
        <v>54</v>
      </c>
      <c r="E98" s="4">
        <v>2065.1999999999998</v>
      </c>
      <c r="F98" s="78">
        <v>1876.8</v>
      </c>
      <c r="G98" s="78">
        <f t="shared" si="1"/>
        <v>-188.39999999999986</v>
      </c>
    </row>
    <row r="99" spans="1:9" s="84" customFormat="1" ht="25.5" customHeight="1" x14ac:dyDescent="0.25">
      <c r="A99" s="214"/>
      <c r="B99" s="217"/>
      <c r="C99" s="216"/>
      <c r="D99" s="121" t="s">
        <v>55</v>
      </c>
      <c r="E99" s="2">
        <v>2044.5</v>
      </c>
      <c r="F99" s="78">
        <v>1856.1</v>
      </c>
      <c r="G99" s="78">
        <f t="shared" si="1"/>
        <v>-188.40000000000009</v>
      </c>
    </row>
    <row r="100" spans="1:9" s="84" customFormat="1" ht="24" customHeight="1" x14ac:dyDescent="0.25">
      <c r="A100" s="214"/>
      <c r="B100" s="217"/>
      <c r="C100" s="216"/>
      <c r="D100" s="121" t="s">
        <v>57</v>
      </c>
      <c r="E100" s="2">
        <v>20.7</v>
      </c>
      <c r="F100" s="78">
        <v>20.7</v>
      </c>
      <c r="G100" s="78">
        <f t="shared" si="1"/>
        <v>0</v>
      </c>
    </row>
    <row r="101" spans="1:9" s="84" customFormat="1" ht="15" customHeight="1" x14ac:dyDescent="0.25">
      <c r="A101" s="214" t="s">
        <v>125</v>
      </c>
      <c r="B101" s="217" t="s">
        <v>126</v>
      </c>
      <c r="C101" s="216" t="s">
        <v>68</v>
      </c>
      <c r="D101" s="91" t="s">
        <v>54</v>
      </c>
      <c r="E101" s="4">
        <v>80</v>
      </c>
      <c r="F101" s="78">
        <v>80</v>
      </c>
      <c r="G101" s="78">
        <f t="shared" si="1"/>
        <v>0</v>
      </c>
    </row>
    <row r="102" spans="1:9" s="84" customFormat="1" x14ac:dyDescent="0.25">
      <c r="A102" s="214"/>
      <c r="B102" s="217"/>
      <c r="C102" s="216"/>
      <c r="D102" s="121" t="s">
        <v>55</v>
      </c>
      <c r="E102" s="2">
        <v>79.2</v>
      </c>
      <c r="F102" s="78">
        <v>79.2</v>
      </c>
      <c r="G102" s="78">
        <f t="shared" si="1"/>
        <v>0</v>
      </c>
    </row>
    <row r="103" spans="1:9" s="84" customFormat="1" ht="24" customHeight="1" x14ac:dyDescent="0.25">
      <c r="A103" s="214"/>
      <c r="B103" s="217"/>
      <c r="C103" s="216"/>
      <c r="D103" s="121" t="s">
        <v>57</v>
      </c>
      <c r="E103" s="2">
        <v>0.8</v>
      </c>
      <c r="F103" s="78">
        <v>0.8</v>
      </c>
      <c r="G103" s="78">
        <f t="shared" si="1"/>
        <v>0</v>
      </c>
    </row>
    <row r="104" spans="1:9" s="84" customFormat="1" ht="14.25" customHeight="1" x14ac:dyDescent="0.25">
      <c r="A104" s="214" t="s">
        <v>127</v>
      </c>
      <c r="B104" s="217" t="s">
        <v>128</v>
      </c>
      <c r="C104" s="216" t="s">
        <v>68</v>
      </c>
      <c r="D104" s="91" t="s">
        <v>54</v>
      </c>
      <c r="E104" s="4">
        <v>0</v>
      </c>
      <c r="F104" s="78">
        <v>292.30399999999997</v>
      </c>
      <c r="G104" s="78">
        <f t="shared" si="1"/>
        <v>292.30399999999997</v>
      </c>
    </row>
    <row r="105" spans="1:9" s="84" customFormat="1" x14ac:dyDescent="0.25">
      <c r="A105" s="214"/>
      <c r="B105" s="217"/>
      <c r="C105" s="216"/>
      <c r="D105" s="121" t="s">
        <v>55</v>
      </c>
      <c r="E105" s="2">
        <v>0</v>
      </c>
      <c r="F105" s="78">
        <v>0</v>
      </c>
      <c r="G105" s="78">
        <f t="shared" si="1"/>
        <v>0</v>
      </c>
    </row>
    <row r="106" spans="1:9" s="84" customFormat="1" ht="24" customHeight="1" x14ac:dyDescent="0.25">
      <c r="A106" s="214"/>
      <c r="B106" s="217"/>
      <c r="C106" s="216"/>
      <c r="D106" s="121" t="s">
        <v>57</v>
      </c>
      <c r="E106" s="2">
        <v>0</v>
      </c>
      <c r="F106" s="78">
        <v>292.30399999999997</v>
      </c>
      <c r="G106" s="78">
        <f t="shared" si="1"/>
        <v>292.30399999999997</v>
      </c>
    </row>
    <row r="107" spans="1:9" s="84" customFormat="1" ht="14.25" customHeight="1" x14ac:dyDescent="0.25">
      <c r="A107" s="214" t="s">
        <v>129</v>
      </c>
      <c r="B107" s="217" t="s">
        <v>130</v>
      </c>
      <c r="C107" s="216" t="s">
        <v>68</v>
      </c>
      <c r="D107" s="91" t="s">
        <v>54</v>
      </c>
      <c r="E107" s="4">
        <v>0</v>
      </c>
      <c r="F107" s="78">
        <v>0</v>
      </c>
      <c r="G107" s="78">
        <f t="shared" si="1"/>
        <v>0</v>
      </c>
    </row>
    <row r="108" spans="1:9" s="84" customFormat="1" x14ac:dyDescent="0.25">
      <c r="A108" s="214"/>
      <c r="B108" s="217"/>
      <c r="C108" s="216"/>
      <c r="D108" s="121" t="s">
        <v>55</v>
      </c>
      <c r="E108" s="2">
        <v>0</v>
      </c>
      <c r="F108" s="78">
        <v>0</v>
      </c>
      <c r="G108" s="78">
        <f t="shared" si="1"/>
        <v>0</v>
      </c>
    </row>
    <row r="109" spans="1:9" s="84" customFormat="1" ht="24" customHeight="1" x14ac:dyDescent="0.25">
      <c r="A109" s="214"/>
      <c r="B109" s="217"/>
      <c r="C109" s="216"/>
      <c r="D109" s="121" t="s">
        <v>57</v>
      </c>
      <c r="E109" s="2">
        <v>0</v>
      </c>
      <c r="F109" s="78">
        <v>0</v>
      </c>
      <c r="G109" s="78">
        <f t="shared" si="1"/>
        <v>0</v>
      </c>
    </row>
    <row r="110" spans="1:9" s="89" customFormat="1" ht="18.75" customHeight="1" x14ac:dyDescent="0.25">
      <c r="A110" s="218" t="s">
        <v>131</v>
      </c>
      <c r="B110" s="264" t="s">
        <v>132</v>
      </c>
      <c r="C110" s="264"/>
      <c r="D110" s="132" t="s">
        <v>54</v>
      </c>
      <c r="E110" s="18">
        <v>7681</v>
      </c>
      <c r="F110" s="77">
        <v>6290.2969699999994</v>
      </c>
      <c r="G110" s="77">
        <f t="shared" si="1"/>
        <v>-1390.7030300000006</v>
      </c>
    </row>
    <row r="111" spans="1:9" s="89" customFormat="1" x14ac:dyDescent="0.25">
      <c r="A111" s="218"/>
      <c r="B111" s="264"/>
      <c r="C111" s="264"/>
      <c r="D111" s="90" t="s">
        <v>55</v>
      </c>
      <c r="E111" s="12">
        <v>5957.5999999999995</v>
      </c>
      <c r="F111" s="77">
        <v>4961.3999999999996</v>
      </c>
      <c r="G111" s="77">
        <f t="shared" si="1"/>
        <v>-996.19999999999982</v>
      </c>
    </row>
    <row r="112" spans="1:9" s="89" customFormat="1" x14ac:dyDescent="0.25">
      <c r="A112" s="218"/>
      <c r="B112" s="264"/>
      <c r="C112" s="264"/>
      <c r="D112" s="90" t="s">
        <v>57</v>
      </c>
      <c r="E112" s="12">
        <v>1723.4</v>
      </c>
      <c r="F112" s="77">
        <v>1328.89697</v>
      </c>
      <c r="G112" s="77">
        <f t="shared" si="1"/>
        <v>-394.50303000000008</v>
      </c>
    </row>
    <row r="113" spans="1:7" s="84" customFormat="1" ht="28.5" customHeight="1" x14ac:dyDescent="0.25">
      <c r="A113" s="214" t="s">
        <v>133</v>
      </c>
      <c r="B113" s="217" t="s">
        <v>134</v>
      </c>
      <c r="C113" s="216" t="s">
        <v>135</v>
      </c>
      <c r="D113" s="91" t="s">
        <v>54</v>
      </c>
      <c r="E113" s="4">
        <v>5957.5999999999995</v>
      </c>
      <c r="F113" s="78">
        <v>4961.3999999999996</v>
      </c>
      <c r="G113" s="78">
        <f t="shared" si="1"/>
        <v>-996.19999999999982</v>
      </c>
    </row>
    <row r="114" spans="1:7" s="84" customFormat="1" ht="28.5" customHeight="1" x14ac:dyDescent="0.25">
      <c r="A114" s="214"/>
      <c r="B114" s="217"/>
      <c r="C114" s="216"/>
      <c r="D114" s="121" t="s">
        <v>55</v>
      </c>
      <c r="E114" s="2">
        <v>5957.5999999999995</v>
      </c>
      <c r="F114" s="78">
        <v>4961.3999999999996</v>
      </c>
      <c r="G114" s="78">
        <f t="shared" si="1"/>
        <v>-996.19999999999982</v>
      </c>
    </row>
    <row r="115" spans="1:7" s="84" customFormat="1" ht="28.5" customHeight="1" x14ac:dyDescent="0.25">
      <c r="A115" s="214"/>
      <c r="B115" s="217"/>
      <c r="C115" s="216"/>
      <c r="D115" s="121" t="s">
        <v>57</v>
      </c>
      <c r="E115" s="2">
        <v>0</v>
      </c>
      <c r="F115" s="78">
        <v>0</v>
      </c>
      <c r="G115" s="78">
        <f t="shared" si="1"/>
        <v>0</v>
      </c>
    </row>
    <row r="116" spans="1:7" s="84" customFormat="1" ht="28.5" customHeight="1" x14ac:dyDescent="0.25">
      <c r="A116" s="214" t="s">
        <v>136</v>
      </c>
      <c r="B116" s="217" t="s">
        <v>137</v>
      </c>
      <c r="C116" s="216" t="s">
        <v>138</v>
      </c>
      <c r="D116" s="91" t="s">
        <v>54</v>
      </c>
      <c r="E116" s="4">
        <v>5887.2</v>
      </c>
      <c r="F116" s="78">
        <v>4888.3999999999996</v>
      </c>
      <c r="G116" s="78">
        <f t="shared" si="1"/>
        <v>-998.80000000000018</v>
      </c>
    </row>
    <row r="117" spans="1:7" s="84" customFormat="1" ht="28.5" customHeight="1" x14ac:dyDescent="0.25">
      <c r="A117" s="214"/>
      <c r="B117" s="217"/>
      <c r="C117" s="216"/>
      <c r="D117" s="121" t="s">
        <v>55</v>
      </c>
      <c r="E117" s="2">
        <v>5887.2</v>
      </c>
      <c r="F117" s="78">
        <v>4888.3999999999996</v>
      </c>
      <c r="G117" s="78">
        <f t="shared" si="1"/>
        <v>-998.80000000000018</v>
      </c>
    </row>
    <row r="118" spans="1:7" s="84" customFormat="1" ht="28.5" customHeight="1" x14ac:dyDescent="0.25">
      <c r="A118" s="214"/>
      <c r="B118" s="217"/>
      <c r="C118" s="216"/>
      <c r="D118" s="121" t="s">
        <v>57</v>
      </c>
      <c r="E118" s="2">
        <v>0</v>
      </c>
      <c r="F118" s="78">
        <v>0</v>
      </c>
      <c r="G118" s="78">
        <f t="shared" si="1"/>
        <v>0</v>
      </c>
    </row>
    <row r="119" spans="1:7" s="84" customFormat="1" ht="28.5" customHeight="1" x14ac:dyDescent="0.25">
      <c r="A119" s="214" t="s">
        <v>139</v>
      </c>
      <c r="B119" s="217" t="s">
        <v>140</v>
      </c>
      <c r="C119" s="216" t="s">
        <v>141</v>
      </c>
      <c r="D119" s="91" t="s">
        <v>54</v>
      </c>
      <c r="E119" s="4">
        <v>70.400000000000006</v>
      </c>
      <c r="F119" s="78">
        <v>73</v>
      </c>
      <c r="G119" s="78">
        <f t="shared" si="1"/>
        <v>2.5999999999999943</v>
      </c>
    </row>
    <row r="120" spans="1:7" s="84" customFormat="1" ht="28.5" customHeight="1" x14ac:dyDescent="0.25">
      <c r="A120" s="214"/>
      <c r="B120" s="217"/>
      <c r="C120" s="216"/>
      <c r="D120" s="121" t="s">
        <v>55</v>
      </c>
      <c r="E120" s="2">
        <v>70.400000000000006</v>
      </c>
      <c r="F120" s="78">
        <v>73</v>
      </c>
      <c r="G120" s="78">
        <f t="shared" si="1"/>
        <v>2.5999999999999943</v>
      </c>
    </row>
    <row r="121" spans="1:7" s="84" customFormat="1" ht="28.5" customHeight="1" x14ac:dyDescent="0.25">
      <c r="A121" s="214"/>
      <c r="B121" s="217"/>
      <c r="C121" s="216"/>
      <c r="D121" s="121" t="s">
        <v>57</v>
      </c>
      <c r="E121" s="2">
        <v>0</v>
      </c>
      <c r="F121" s="78">
        <v>0</v>
      </c>
      <c r="G121" s="78">
        <f t="shared" si="1"/>
        <v>0</v>
      </c>
    </row>
    <row r="122" spans="1:7" s="84" customFormat="1" ht="28.5" customHeight="1" x14ac:dyDescent="0.25">
      <c r="A122" s="214" t="s">
        <v>142</v>
      </c>
      <c r="B122" s="217" t="s">
        <v>137</v>
      </c>
      <c r="C122" s="216" t="s">
        <v>143</v>
      </c>
      <c r="D122" s="91" t="s">
        <v>54</v>
      </c>
      <c r="E122" s="4">
        <v>0</v>
      </c>
      <c r="F122" s="78">
        <v>0</v>
      </c>
      <c r="G122" s="78">
        <f t="shared" si="1"/>
        <v>0</v>
      </c>
    </row>
    <row r="123" spans="1:7" s="84" customFormat="1" ht="28.5" customHeight="1" x14ac:dyDescent="0.25">
      <c r="A123" s="214"/>
      <c r="B123" s="217"/>
      <c r="C123" s="216"/>
      <c r="D123" s="121" t="s">
        <v>55</v>
      </c>
      <c r="E123" s="2">
        <v>0</v>
      </c>
      <c r="F123" s="78">
        <v>0</v>
      </c>
      <c r="G123" s="78">
        <f t="shared" si="1"/>
        <v>0</v>
      </c>
    </row>
    <row r="124" spans="1:7" s="84" customFormat="1" ht="28.5" customHeight="1" x14ac:dyDescent="0.25">
      <c r="A124" s="214"/>
      <c r="B124" s="217"/>
      <c r="C124" s="216"/>
      <c r="D124" s="121" t="s">
        <v>57</v>
      </c>
      <c r="E124" s="2">
        <v>0</v>
      </c>
      <c r="F124" s="78">
        <v>0</v>
      </c>
      <c r="G124" s="78">
        <f t="shared" si="1"/>
        <v>0</v>
      </c>
    </row>
    <row r="125" spans="1:7" s="84" customFormat="1" ht="28.5" customHeight="1" x14ac:dyDescent="0.25">
      <c r="A125" s="214" t="s">
        <v>144</v>
      </c>
      <c r="B125" s="217" t="s">
        <v>145</v>
      </c>
      <c r="C125" s="216" t="s">
        <v>146</v>
      </c>
      <c r="D125" s="91" t="s">
        <v>54</v>
      </c>
      <c r="E125" s="4">
        <v>1723.4</v>
      </c>
      <c r="F125" s="78">
        <v>1328.89697</v>
      </c>
      <c r="G125" s="78">
        <f t="shared" si="1"/>
        <v>-394.50303000000008</v>
      </c>
    </row>
    <row r="126" spans="1:7" s="84" customFormat="1" ht="28.5" customHeight="1" x14ac:dyDescent="0.25">
      <c r="A126" s="214"/>
      <c r="B126" s="217"/>
      <c r="C126" s="216"/>
      <c r="D126" s="121" t="s">
        <v>55</v>
      </c>
      <c r="E126" s="2">
        <v>0</v>
      </c>
      <c r="F126" s="78">
        <v>0</v>
      </c>
      <c r="G126" s="78">
        <f t="shared" si="1"/>
        <v>0</v>
      </c>
    </row>
    <row r="127" spans="1:7" s="84" customFormat="1" ht="28.5" customHeight="1" x14ac:dyDescent="0.25">
      <c r="A127" s="214"/>
      <c r="B127" s="217"/>
      <c r="C127" s="216"/>
      <c r="D127" s="121" t="s">
        <v>57</v>
      </c>
      <c r="E127" s="2">
        <v>1723.4</v>
      </c>
      <c r="F127" s="78">
        <v>1328.89697</v>
      </c>
      <c r="G127" s="78">
        <f t="shared" si="1"/>
        <v>-394.50303000000008</v>
      </c>
    </row>
    <row r="128" spans="1:7" s="88" customFormat="1" ht="27" customHeight="1" x14ac:dyDescent="0.25">
      <c r="A128" s="219">
        <v>2</v>
      </c>
      <c r="B128" s="263" t="s">
        <v>147</v>
      </c>
      <c r="C128" s="263"/>
      <c r="D128" s="133" t="s">
        <v>54</v>
      </c>
      <c r="E128" s="14">
        <v>326514.59000000003</v>
      </c>
      <c r="F128" s="79">
        <v>352167.80537100002</v>
      </c>
      <c r="G128" s="79">
        <f t="shared" si="1"/>
        <v>25653.215370999998</v>
      </c>
    </row>
    <row r="129" spans="1:7" s="88" customFormat="1" ht="31.5" x14ac:dyDescent="0.25">
      <c r="A129" s="219"/>
      <c r="B129" s="263"/>
      <c r="C129" s="263"/>
      <c r="D129" s="133" t="s">
        <v>55</v>
      </c>
      <c r="E129" s="14">
        <v>268606.22000000003</v>
      </c>
      <c r="F129" s="79">
        <v>277930.51890000002</v>
      </c>
      <c r="G129" s="79">
        <f t="shared" si="1"/>
        <v>9324.2988999999943</v>
      </c>
    </row>
    <row r="130" spans="1:7" s="88" customFormat="1" ht="31.5" x14ac:dyDescent="0.25">
      <c r="A130" s="219"/>
      <c r="B130" s="263"/>
      <c r="C130" s="263"/>
      <c r="D130" s="133" t="s">
        <v>56</v>
      </c>
      <c r="E130" s="14">
        <v>0</v>
      </c>
      <c r="F130" s="79">
        <v>2592.3000000000002</v>
      </c>
      <c r="G130" s="79">
        <f t="shared" si="1"/>
        <v>2592.3000000000002</v>
      </c>
    </row>
    <row r="131" spans="1:7" s="88" customFormat="1" ht="31.5" x14ac:dyDescent="0.25">
      <c r="A131" s="219"/>
      <c r="B131" s="263"/>
      <c r="C131" s="263"/>
      <c r="D131" s="133" t="s">
        <v>57</v>
      </c>
      <c r="E131" s="14">
        <v>57908.37</v>
      </c>
      <c r="F131" s="79">
        <v>71644.986470999997</v>
      </c>
      <c r="G131" s="79">
        <f t="shared" si="1"/>
        <v>13736.616470999994</v>
      </c>
    </row>
    <row r="132" spans="1:7" s="89" customFormat="1" ht="20.25" customHeight="1" x14ac:dyDescent="0.25">
      <c r="A132" s="218" t="s">
        <v>59</v>
      </c>
      <c r="B132" s="264" t="s">
        <v>148</v>
      </c>
      <c r="C132" s="264"/>
      <c r="D132" s="132" t="s">
        <v>54</v>
      </c>
      <c r="E132" s="18">
        <v>174162.57</v>
      </c>
      <c r="F132" s="77">
        <v>194841.45079</v>
      </c>
      <c r="G132" s="77">
        <f t="shared" si="1"/>
        <v>20678.880789999996</v>
      </c>
    </row>
    <row r="133" spans="1:7" s="89" customFormat="1" x14ac:dyDescent="0.25">
      <c r="A133" s="218"/>
      <c r="B133" s="264"/>
      <c r="C133" s="264"/>
      <c r="D133" s="90" t="s">
        <v>55</v>
      </c>
      <c r="E133" s="12">
        <v>154941.4</v>
      </c>
      <c r="F133" s="77">
        <v>171833.8308</v>
      </c>
      <c r="G133" s="77">
        <f t="shared" si="1"/>
        <v>16892.430800000002</v>
      </c>
    </row>
    <row r="134" spans="1:7" s="89" customFormat="1" x14ac:dyDescent="0.25">
      <c r="A134" s="218"/>
      <c r="B134" s="264"/>
      <c r="C134" s="264"/>
      <c r="D134" s="90" t="s">
        <v>57</v>
      </c>
      <c r="E134" s="12">
        <v>19221.169999999998</v>
      </c>
      <c r="F134" s="77">
        <v>23007.619989999999</v>
      </c>
      <c r="G134" s="77">
        <f t="shared" si="1"/>
        <v>3786.449990000001</v>
      </c>
    </row>
    <row r="135" spans="1:7" s="84" customFormat="1" ht="27" customHeight="1" x14ac:dyDescent="0.25">
      <c r="A135" s="214" t="s">
        <v>61</v>
      </c>
      <c r="B135" s="217" t="s">
        <v>62</v>
      </c>
      <c r="C135" s="216" t="s">
        <v>149</v>
      </c>
      <c r="D135" s="91" t="s">
        <v>54</v>
      </c>
      <c r="E135" s="4">
        <v>19221.169999999998</v>
      </c>
      <c r="F135" s="78">
        <v>23007.619989999999</v>
      </c>
      <c r="G135" s="78">
        <f t="shared" si="1"/>
        <v>3786.449990000001</v>
      </c>
    </row>
    <row r="136" spans="1:7" s="84" customFormat="1" ht="27.75" customHeight="1" x14ac:dyDescent="0.25">
      <c r="A136" s="214"/>
      <c r="B136" s="217"/>
      <c r="C136" s="216"/>
      <c r="D136" s="121" t="s">
        <v>55</v>
      </c>
      <c r="E136" s="2">
        <v>0</v>
      </c>
      <c r="F136" s="78">
        <v>0</v>
      </c>
      <c r="G136" s="78">
        <f t="shared" ref="G136:G199" si="2">F136-E136</f>
        <v>0</v>
      </c>
    </row>
    <row r="137" spans="1:7" s="84" customFormat="1" ht="30.75" customHeight="1" x14ac:dyDescent="0.25">
      <c r="A137" s="214"/>
      <c r="B137" s="217"/>
      <c r="C137" s="216"/>
      <c r="D137" s="121" t="s">
        <v>57</v>
      </c>
      <c r="E137" s="2">
        <v>19221.169999999998</v>
      </c>
      <c r="F137" s="78">
        <v>23007.619989999999</v>
      </c>
      <c r="G137" s="78">
        <f t="shared" si="2"/>
        <v>3786.449990000001</v>
      </c>
    </row>
    <row r="138" spans="1:7" s="84" customFormat="1" ht="43.5" customHeight="1" x14ac:dyDescent="0.25">
      <c r="A138" s="214" t="s">
        <v>64</v>
      </c>
      <c r="B138" s="217" t="s">
        <v>150</v>
      </c>
      <c r="C138" s="216" t="s">
        <v>151</v>
      </c>
      <c r="D138" s="91" t="s">
        <v>54</v>
      </c>
      <c r="E138" s="4">
        <v>154941.4</v>
      </c>
      <c r="F138" s="78">
        <v>171833.8308</v>
      </c>
      <c r="G138" s="78">
        <f t="shared" si="2"/>
        <v>16892.430800000002</v>
      </c>
    </row>
    <row r="139" spans="1:7" s="84" customFormat="1" ht="43.5" customHeight="1" x14ac:dyDescent="0.25">
      <c r="A139" s="214"/>
      <c r="B139" s="217"/>
      <c r="C139" s="216"/>
      <c r="D139" s="121" t="s">
        <v>55</v>
      </c>
      <c r="E139" s="2">
        <v>154941.4</v>
      </c>
      <c r="F139" s="78">
        <v>171833.8308</v>
      </c>
      <c r="G139" s="78">
        <f t="shared" si="2"/>
        <v>16892.430800000002</v>
      </c>
    </row>
    <row r="140" spans="1:7" s="84" customFormat="1" ht="43.5" customHeight="1" x14ac:dyDescent="0.25">
      <c r="A140" s="214"/>
      <c r="B140" s="217"/>
      <c r="C140" s="216"/>
      <c r="D140" s="121" t="s">
        <v>57</v>
      </c>
      <c r="E140" s="2">
        <v>0</v>
      </c>
      <c r="F140" s="78">
        <v>0</v>
      </c>
      <c r="G140" s="78">
        <f t="shared" si="2"/>
        <v>0</v>
      </c>
    </row>
    <row r="141" spans="1:7" s="89" customFormat="1" ht="20.25" customHeight="1" x14ac:dyDescent="0.25">
      <c r="A141" s="218" t="s">
        <v>69</v>
      </c>
      <c r="B141" s="264" t="s">
        <v>152</v>
      </c>
      <c r="C141" s="264"/>
      <c r="D141" s="132" t="s">
        <v>54</v>
      </c>
      <c r="E141" s="18">
        <v>112881.49000000002</v>
      </c>
      <c r="F141" s="77">
        <v>116154.66554</v>
      </c>
      <c r="G141" s="77">
        <f t="shared" si="2"/>
        <v>3273.175539999982</v>
      </c>
    </row>
    <row r="142" spans="1:7" s="89" customFormat="1" x14ac:dyDescent="0.25">
      <c r="A142" s="218"/>
      <c r="B142" s="264"/>
      <c r="C142" s="264"/>
      <c r="D142" s="90" t="s">
        <v>55</v>
      </c>
      <c r="E142" s="12">
        <v>92100.12000000001</v>
      </c>
      <c r="F142" s="77">
        <v>89860.988100000002</v>
      </c>
      <c r="G142" s="77">
        <f t="shared" si="2"/>
        <v>-2239.1319000000076</v>
      </c>
    </row>
    <row r="143" spans="1:7" s="89" customFormat="1" x14ac:dyDescent="0.25">
      <c r="A143" s="218"/>
      <c r="B143" s="264"/>
      <c r="C143" s="264"/>
      <c r="D143" s="90" t="s">
        <v>57</v>
      </c>
      <c r="E143" s="12">
        <v>20781.370000000003</v>
      </c>
      <c r="F143" s="77">
        <v>26293.677439999999</v>
      </c>
      <c r="G143" s="77">
        <f t="shared" si="2"/>
        <v>5512.3074399999969</v>
      </c>
    </row>
    <row r="144" spans="1:7" s="84" customFormat="1" ht="25.5" customHeight="1" x14ac:dyDescent="0.25">
      <c r="A144" s="214" t="s">
        <v>71</v>
      </c>
      <c r="B144" s="217" t="s">
        <v>153</v>
      </c>
      <c r="C144" s="216" t="s">
        <v>154</v>
      </c>
      <c r="D144" s="121" t="s">
        <v>54</v>
      </c>
      <c r="E144" s="4">
        <v>20781.370000000003</v>
      </c>
      <c r="F144" s="78">
        <v>26293.677439999999</v>
      </c>
      <c r="G144" s="78">
        <f t="shared" si="2"/>
        <v>5512.3074399999969</v>
      </c>
    </row>
    <row r="145" spans="1:7" s="84" customFormat="1" ht="27" customHeight="1" x14ac:dyDescent="0.25">
      <c r="A145" s="214"/>
      <c r="B145" s="217"/>
      <c r="C145" s="216"/>
      <c r="D145" s="121" t="s">
        <v>55</v>
      </c>
      <c r="E145" s="2">
        <v>0</v>
      </c>
      <c r="F145" s="78">
        <v>0</v>
      </c>
      <c r="G145" s="78">
        <f t="shared" si="2"/>
        <v>0</v>
      </c>
    </row>
    <row r="146" spans="1:7" s="84" customFormat="1" ht="37.5" customHeight="1" x14ac:dyDescent="0.25">
      <c r="A146" s="214"/>
      <c r="B146" s="217"/>
      <c r="C146" s="216"/>
      <c r="D146" s="121" t="s">
        <v>57</v>
      </c>
      <c r="E146" s="2">
        <v>20781.370000000003</v>
      </c>
      <c r="F146" s="78">
        <v>26293.677439999999</v>
      </c>
      <c r="G146" s="78">
        <f t="shared" si="2"/>
        <v>5512.3074399999969</v>
      </c>
    </row>
    <row r="147" spans="1:7" s="84" customFormat="1" ht="32.25" customHeight="1" x14ac:dyDescent="0.25">
      <c r="A147" s="214"/>
      <c r="B147" s="217"/>
      <c r="C147" s="216" t="s">
        <v>155</v>
      </c>
      <c r="D147" s="121" t="s">
        <v>54</v>
      </c>
      <c r="E147" s="4">
        <v>3622.02</v>
      </c>
      <c r="F147" s="78">
        <v>2891.4600099999998</v>
      </c>
      <c r="G147" s="78">
        <f t="shared" si="2"/>
        <v>-730.5599900000002</v>
      </c>
    </row>
    <row r="148" spans="1:7" s="84" customFormat="1" x14ac:dyDescent="0.25">
      <c r="A148" s="214"/>
      <c r="B148" s="217"/>
      <c r="C148" s="216"/>
      <c r="D148" s="121" t="s">
        <v>55</v>
      </c>
      <c r="E148" s="2">
        <v>0</v>
      </c>
      <c r="F148" s="78">
        <v>0</v>
      </c>
      <c r="G148" s="78">
        <f t="shared" si="2"/>
        <v>0</v>
      </c>
    </row>
    <row r="149" spans="1:7" s="84" customFormat="1" ht="30" customHeight="1" x14ac:dyDescent="0.25">
      <c r="A149" s="214"/>
      <c r="B149" s="217"/>
      <c r="C149" s="216"/>
      <c r="D149" s="121" t="s">
        <v>57</v>
      </c>
      <c r="E149" s="2">
        <v>3622.02</v>
      </c>
      <c r="F149" s="78">
        <v>2891.4600099999998</v>
      </c>
      <c r="G149" s="78">
        <f t="shared" si="2"/>
        <v>-730.5599900000002</v>
      </c>
    </row>
    <row r="150" spans="1:7" s="84" customFormat="1" ht="17.25" customHeight="1" x14ac:dyDescent="0.25">
      <c r="A150" s="214"/>
      <c r="B150" s="217"/>
      <c r="C150" s="216" t="s">
        <v>156</v>
      </c>
      <c r="D150" s="121" t="s">
        <v>54</v>
      </c>
      <c r="E150" s="4">
        <v>5565.42</v>
      </c>
      <c r="F150" s="78">
        <v>6897.6983499999997</v>
      </c>
      <c r="G150" s="78">
        <f t="shared" si="2"/>
        <v>1332.2783499999996</v>
      </c>
    </row>
    <row r="151" spans="1:7" s="84" customFormat="1" x14ac:dyDescent="0.25">
      <c r="A151" s="214"/>
      <c r="B151" s="217"/>
      <c r="C151" s="216"/>
      <c r="D151" s="121" t="s">
        <v>55</v>
      </c>
      <c r="E151" s="2">
        <v>0</v>
      </c>
      <c r="F151" s="78">
        <v>0</v>
      </c>
      <c r="G151" s="78">
        <f t="shared" si="2"/>
        <v>0</v>
      </c>
    </row>
    <row r="152" spans="1:7" s="84" customFormat="1" x14ac:dyDescent="0.25">
      <c r="A152" s="214"/>
      <c r="B152" s="217"/>
      <c r="C152" s="216"/>
      <c r="D152" s="121" t="s">
        <v>57</v>
      </c>
      <c r="E152" s="2">
        <v>5565.42</v>
      </c>
      <c r="F152" s="78">
        <v>6897.6983499999997</v>
      </c>
      <c r="G152" s="78">
        <f t="shared" si="2"/>
        <v>1332.2783499999996</v>
      </c>
    </row>
    <row r="153" spans="1:7" s="84" customFormat="1" ht="17.25" customHeight="1" x14ac:dyDescent="0.25">
      <c r="A153" s="214"/>
      <c r="B153" s="217"/>
      <c r="C153" s="216" t="s">
        <v>157</v>
      </c>
      <c r="D153" s="121" t="s">
        <v>54</v>
      </c>
      <c r="E153" s="4">
        <v>11593.93</v>
      </c>
      <c r="F153" s="78">
        <v>16504.519079999998</v>
      </c>
      <c r="G153" s="78">
        <f t="shared" si="2"/>
        <v>4910.5890799999979</v>
      </c>
    </row>
    <row r="154" spans="1:7" s="84" customFormat="1" x14ac:dyDescent="0.25">
      <c r="A154" s="214"/>
      <c r="B154" s="217"/>
      <c r="C154" s="216"/>
      <c r="D154" s="121" t="s">
        <v>55</v>
      </c>
      <c r="E154" s="2">
        <v>0</v>
      </c>
      <c r="F154" s="78">
        <v>0</v>
      </c>
      <c r="G154" s="78">
        <f t="shared" si="2"/>
        <v>0</v>
      </c>
    </row>
    <row r="155" spans="1:7" s="84" customFormat="1" x14ac:dyDescent="0.25">
      <c r="A155" s="214"/>
      <c r="B155" s="217"/>
      <c r="C155" s="216"/>
      <c r="D155" s="121" t="s">
        <v>57</v>
      </c>
      <c r="E155" s="2">
        <v>11593.93</v>
      </c>
      <c r="F155" s="78">
        <v>16504.519079999998</v>
      </c>
      <c r="G155" s="78">
        <f t="shared" si="2"/>
        <v>4910.5890799999979</v>
      </c>
    </row>
    <row r="156" spans="1:7" s="84" customFormat="1" ht="18.75" customHeight="1" x14ac:dyDescent="0.25">
      <c r="A156" s="214" t="s">
        <v>92</v>
      </c>
      <c r="B156" s="217" t="s">
        <v>158</v>
      </c>
      <c r="C156" s="216" t="s">
        <v>159</v>
      </c>
      <c r="D156" s="91" t="s">
        <v>54</v>
      </c>
      <c r="E156" s="4">
        <v>92058.8</v>
      </c>
      <c r="F156" s="78">
        <v>89719.669200000004</v>
      </c>
      <c r="G156" s="78">
        <f t="shared" si="2"/>
        <v>-2339.130799999999</v>
      </c>
    </row>
    <row r="157" spans="1:7" s="84" customFormat="1" ht="25.5" customHeight="1" x14ac:dyDescent="0.25">
      <c r="A157" s="214"/>
      <c r="B157" s="217"/>
      <c r="C157" s="216"/>
      <c r="D157" s="121" t="s">
        <v>55</v>
      </c>
      <c r="E157" s="2">
        <v>92058.8</v>
      </c>
      <c r="F157" s="78">
        <v>89719.669200000004</v>
      </c>
      <c r="G157" s="78">
        <f t="shared" si="2"/>
        <v>-2339.130799999999</v>
      </c>
    </row>
    <row r="158" spans="1:7" s="84" customFormat="1" ht="27.75" customHeight="1" x14ac:dyDescent="0.25">
      <c r="A158" s="214"/>
      <c r="B158" s="217"/>
      <c r="C158" s="216"/>
      <c r="D158" s="121" t="s">
        <v>57</v>
      </c>
      <c r="E158" s="2">
        <v>0</v>
      </c>
      <c r="F158" s="78">
        <v>0</v>
      </c>
      <c r="G158" s="78">
        <f t="shared" si="2"/>
        <v>0</v>
      </c>
    </row>
    <row r="159" spans="1:7" s="84" customFormat="1" ht="18.75" customHeight="1" x14ac:dyDescent="0.25">
      <c r="A159" s="214"/>
      <c r="B159" s="217"/>
      <c r="C159" s="216" t="s">
        <v>155</v>
      </c>
      <c r="D159" s="91" t="s">
        <v>54</v>
      </c>
      <c r="E159" s="4">
        <v>37312.1</v>
      </c>
      <c r="F159" s="78">
        <v>37189.807419999997</v>
      </c>
      <c r="G159" s="78">
        <f t="shared" si="2"/>
        <v>-122.29258000000118</v>
      </c>
    </row>
    <row r="160" spans="1:7" s="84" customFormat="1" ht="23.25" customHeight="1" x14ac:dyDescent="0.25">
      <c r="A160" s="214"/>
      <c r="B160" s="217"/>
      <c r="C160" s="216"/>
      <c r="D160" s="121" t="s">
        <v>55</v>
      </c>
      <c r="E160" s="2">
        <v>37312.1</v>
      </c>
      <c r="F160" s="78">
        <v>37189.807419999997</v>
      </c>
      <c r="G160" s="78">
        <f t="shared" si="2"/>
        <v>-122.29258000000118</v>
      </c>
    </row>
    <row r="161" spans="1:7" s="84" customFormat="1" ht="25.5" customHeight="1" x14ac:dyDescent="0.25">
      <c r="A161" s="214"/>
      <c r="B161" s="217"/>
      <c r="C161" s="216"/>
      <c r="D161" s="121" t="s">
        <v>57</v>
      </c>
      <c r="E161" s="2">
        <v>0</v>
      </c>
      <c r="F161" s="78">
        <v>0</v>
      </c>
      <c r="G161" s="78">
        <f t="shared" si="2"/>
        <v>0</v>
      </c>
    </row>
    <row r="162" spans="1:7" s="84" customFormat="1" ht="18.75" customHeight="1" x14ac:dyDescent="0.25">
      <c r="A162" s="214"/>
      <c r="B162" s="217"/>
      <c r="C162" s="216" t="s">
        <v>156</v>
      </c>
      <c r="D162" s="91" t="s">
        <v>54</v>
      </c>
      <c r="E162" s="4">
        <v>26702</v>
      </c>
      <c r="F162" s="78">
        <v>24161.903760000001</v>
      </c>
      <c r="G162" s="78">
        <f t="shared" si="2"/>
        <v>-2540.0962399999989</v>
      </c>
    </row>
    <row r="163" spans="1:7" s="84" customFormat="1" ht="25.5" customHeight="1" x14ac:dyDescent="0.25">
      <c r="A163" s="214"/>
      <c r="B163" s="217"/>
      <c r="C163" s="216"/>
      <c r="D163" s="121" t="s">
        <v>55</v>
      </c>
      <c r="E163" s="2">
        <v>26702</v>
      </c>
      <c r="F163" s="78">
        <v>24161.903760000001</v>
      </c>
      <c r="G163" s="78">
        <f t="shared" si="2"/>
        <v>-2540.0962399999989</v>
      </c>
    </row>
    <row r="164" spans="1:7" s="84" customFormat="1" ht="27.75" customHeight="1" x14ac:dyDescent="0.25">
      <c r="A164" s="214"/>
      <c r="B164" s="217"/>
      <c r="C164" s="216"/>
      <c r="D164" s="121" t="s">
        <v>57</v>
      </c>
      <c r="E164" s="2">
        <v>0</v>
      </c>
      <c r="F164" s="78">
        <v>0</v>
      </c>
      <c r="G164" s="78">
        <f t="shared" si="2"/>
        <v>0</v>
      </c>
    </row>
    <row r="165" spans="1:7" s="84" customFormat="1" ht="18.75" customHeight="1" x14ac:dyDescent="0.25">
      <c r="A165" s="214"/>
      <c r="B165" s="217"/>
      <c r="C165" s="216" t="s">
        <v>160</v>
      </c>
      <c r="D165" s="91" t="s">
        <v>54</v>
      </c>
      <c r="E165" s="4">
        <v>28044.7</v>
      </c>
      <c r="F165" s="78">
        <v>28367.958019999998</v>
      </c>
      <c r="G165" s="78">
        <f t="shared" si="2"/>
        <v>323.25801999999749</v>
      </c>
    </row>
    <row r="166" spans="1:7" s="84" customFormat="1" ht="27" customHeight="1" x14ac:dyDescent="0.25">
      <c r="A166" s="214"/>
      <c r="B166" s="217"/>
      <c r="C166" s="216"/>
      <c r="D166" s="121" t="s">
        <v>55</v>
      </c>
      <c r="E166" s="2">
        <v>28044.7</v>
      </c>
      <c r="F166" s="78">
        <v>28367.958019999998</v>
      </c>
      <c r="G166" s="78">
        <f t="shared" si="2"/>
        <v>323.25801999999749</v>
      </c>
    </row>
    <row r="167" spans="1:7" s="84" customFormat="1" ht="30" customHeight="1" x14ac:dyDescent="0.25">
      <c r="A167" s="214"/>
      <c r="B167" s="217"/>
      <c r="C167" s="216"/>
      <c r="D167" s="121" t="s">
        <v>57</v>
      </c>
      <c r="E167" s="2">
        <v>0</v>
      </c>
      <c r="F167" s="78">
        <v>0</v>
      </c>
      <c r="G167" s="78">
        <f t="shared" si="2"/>
        <v>0</v>
      </c>
    </row>
    <row r="168" spans="1:7" s="84" customFormat="1" ht="23.25" customHeight="1" x14ac:dyDescent="0.25">
      <c r="A168" s="214" t="s">
        <v>112</v>
      </c>
      <c r="B168" s="217" t="s">
        <v>161</v>
      </c>
      <c r="C168" s="216" t="s">
        <v>162</v>
      </c>
      <c r="D168" s="91" t="s">
        <v>54</v>
      </c>
      <c r="E168" s="4">
        <v>41.32</v>
      </c>
      <c r="F168" s="78">
        <v>141.31890000000001</v>
      </c>
      <c r="G168" s="78">
        <f t="shared" si="2"/>
        <v>99.99890000000002</v>
      </c>
    </row>
    <row r="169" spans="1:7" s="84" customFormat="1" ht="22.5" customHeight="1" x14ac:dyDescent="0.25">
      <c r="A169" s="214"/>
      <c r="B169" s="217"/>
      <c r="C169" s="216"/>
      <c r="D169" s="121" t="s">
        <v>55</v>
      </c>
      <c r="E169" s="2">
        <v>41.32</v>
      </c>
      <c r="F169" s="78">
        <v>141.31890000000001</v>
      </c>
      <c r="G169" s="78">
        <f t="shared" si="2"/>
        <v>99.99890000000002</v>
      </c>
    </row>
    <row r="170" spans="1:7" s="84" customFormat="1" ht="36" customHeight="1" x14ac:dyDescent="0.25">
      <c r="A170" s="214"/>
      <c r="B170" s="217"/>
      <c r="C170" s="216"/>
      <c r="D170" s="121" t="s">
        <v>57</v>
      </c>
      <c r="E170" s="2">
        <v>0</v>
      </c>
      <c r="F170" s="78">
        <v>0</v>
      </c>
      <c r="G170" s="78">
        <f t="shared" si="2"/>
        <v>0</v>
      </c>
    </row>
    <row r="171" spans="1:7" s="89" customFormat="1" ht="24" customHeight="1" x14ac:dyDescent="0.25">
      <c r="A171" s="218" t="s">
        <v>131</v>
      </c>
      <c r="B171" s="264" t="s">
        <v>163</v>
      </c>
      <c r="C171" s="264"/>
      <c r="D171" s="132" t="s">
        <v>54</v>
      </c>
      <c r="E171" s="18">
        <v>16384.45</v>
      </c>
      <c r="F171" s="77">
        <v>22623.285741000003</v>
      </c>
      <c r="G171" s="77">
        <f t="shared" si="2"/>
        <v>6238.8357410000026</v>
      </c>
    </row>
    <row r="172" spans="1:7" s="89" customFormat="1" ht="33.75" customHeight="1" x14ac:dyDescent="0.25">
      <c r="A172" s="218"/>
      <c r="B172" s="264"/>
      <c r="C172" s="264"/>
      <c r="D172" s="90" t="s">
        <v>55</v>
      </c>
      <c r="E172" s="12">
        <v>4635.8</v>
      </c>
      <c r="F172" s="77">
        <v>4738.8</v>
      </c>
      <c r="G172" s="77">
        <f t="shared" si="2"/>
        <v>103</v>
      </c>
    </row>
    <row r="173" spans="1:7" s="89" customFormat="1" ht="34.5" customHeight="1" x14ac:dyDescent="0.25">
      <c r="A173" s="218"/>
      <c r="B173" s="264"/>
      <c r="C173" s="264"/>
      <c r="D173" s="90" t="s">
        <v>57</v>
      </c>
      <c r="E173" s="12">
        <v>11748.650000000001</v>
      </c>
      <c r="F173" s="77">
        <v>17884.485741000004</v>
      </c>
      <c r="G173" s="77">
        <f t="shared" si="2"/>
        <v>6135.8357410000026</v>
      </c>
    </row>
    <row r="174" spans="1:7" s="84" customFormat="1" ht="25.5" customHeight="1" x14ac:dyDescent="0.25">
      <c r="A174" s="214" t="s">
        <v>133</v>
      </c>
      <c r="B174" s="217" t="s">
        <v>72</v>
      </c>
      <c r="C174" s="216" t="s">
        <v>164</v>
      </c>
      <c r="D174" s="121" t="s">
        <v>54</v>
      </c>
      <c r="E174" s="4">
        <v>1657.7</v>
      </c>
      <c r="F174" s="78">
        <v>2799.6605400000003</v>
      </c>
      <c r="G174" s="78">
        <f t="shared" si="2"/>
        <v>1141.9605400000003</v>
      </c>
    </row>
    <row r="175" spans="1:7" s="84" customFormat="1" ht="30" customHeight="1" x14ac:dyDescent="0.25">
      <c r="A175" s="214"/>
      <c r="B175" s="217"/>
      <c r="C175" s="216"/>
      <c r="D175" s="121" t="s">
        <v>55</v>
      </c>
      <c r="E175" s="2">
        <v>0</v>
      </c>
      <c r="F175" s="78">
        <v>0</v>
      </c>
      <c r="G175" s="78">
        <f t="shared" si="2"/>
        <v>0</v>
      </c>
    </row>
    <row r="176" spans="1:7" s="84" customFormat="1" ht="45" customHeight="1" x14ac:dyDescent="0.25">
      <c r="A176" s="214"/>
      <c r="B176" s="217"/>
      <c r="C176" s="216"/>
      <c r="D176" s="121" t="s">
        <v>57</v>
      </c>
      <c r="E176" s="2">
        <v>1657.7</v>
      </c>
      <c r="F176" s="78">
        <v>2799.6605400000003</v>
      </c>
      <c r="G176" s="78">
        <f t="shared" si="2"/>
        <v>1141.9605400000003</v>
      </c>
    </row>
    <row r="177" spans="1:7" s="84" customFormat="1" ht="18" customHeight="1" x14ac:dyDescent="0.25">
      <c r="A177" s="214" t="s">
        <v>165</v>
      </c>
      <c r="B177" s="217" t="s">
        <v>166</v>
      </c>
      <c r="C177" s="216" t="s">
        <v>164</v>
      </c>
      <c r="D177" s="121" t="s">
        <v>54</v>
      </c>
      <c r="E177" s="4">
        <v>335</v>
      </c>
      <c r="F177" s="78">
        <v>1039.6325400000001</v>
      </c>
      <c r="G177" s="78">
        <f t="shared" si="2"/>
        <v>704.63254000000006</v>
      </c>
    </row>
    <row r="178" spans="1:7" s="84" customFormat="1" x14ac:dyDescent="0.25">
      <c r="A178" s="214"/>
      <c r="B178" s="217"/>
      <c r="C178" s="216"/>
      <c r="D178" s="121" t="s">
        <v>55</v>
      </c>
      <c r="E178" s="2">
        <v>0</v>
      </c>
      <c r="F178" s="78">
        <v>0</v>
      </c>
      <c r="G178" s="78">
        <f t="shared" si="2"/>
        <v>0</v>
      </c>
    </row>
    <row r="179" spans="1:7" s="84" customFormat="1" ht="36" customHeight="1" x14ac:dyDescent="0.25">
      <c r="A179" s="214"/>
      <c r="B179" s="217"/>
      <c r="C179" s="216"/>
      <c r="D179" s="121" t="s">
        <v>57</v>
      </c>
      <c r="E179" s="2">
        <v>335</v>
      </c>
      <c r="F179" s="78">
        <v>1039.6325400000001</v>
      </c>
      <c r="G179" s="78">
        <f t="shared" si="2"/>
        <v>704.63254000000006</v>
      </c>
    </row>
    <row r="180" spans="1:7" s="84" customFormat="1" ht="18" customHeight="1" x14ac:dyDescent="0.25">
      <c r="A180" s="214" t="s">
        <v>167</v>
      </c>
      <c r="B180" s="217" t="s">
        <v>168</v>
      </c>
      <c r="C180" s="216" t="s">
        <v>164</v>
      </c>
      <c r="D180" s="121" t="s">
        <v>54</v>
      </c>
      <c r="E180" s="4">
        <v>0</v>
      </c>
      <c r="F180" s="78">
        <v>0</v>
      </c>
      <c r="G180" s="78">
        <f t="shared" si="2"/>
        <v>0</v>
      </c>
    </row>
    <row r="181" spans="1:7" s="84" customFormat="1" x14ac:dyDescent="0.25">
      <c r="A181" s="214"/>
      <c r="B181" s="217"/>
      <c r="C181" s="216"/>
      <c r="D181" s="121" t="s">
        <v>55</v>
      </c>
      <c r="E181" s="2">
        <v>0</v>
      </c>
      <c r="F181" s="78">
        <v>0</v>
      </c>
      <c r="G181" s="78">
        <f t="shared" si="2"/>
        <v>0</v>
      </c>
    </row>
    <row r="182" spans="1:7" s="84" customFormat="1" ht="36" customHeight="1" x14ac:dyDescent="0.25">
      <c r="A182" s="214"/>
      <c r="B182" s="217"/>
      <c r="C182" s="216"/>
      <c r="D182" s="121" t="s">
        <v>57</v>
      </c>
      <c r="E182" s="2">
        <v>0</v>
      </c>
      <c r="F182" s="78">
        <v>0</v>
      </c>
      <c r="G182" s="78">
        <f t="shared" si="2"/>
        <v>0</v>
      </c>
    </row>
    <row r="183" spans="1:7" s="84" customFormat="1" ht="21.75" customHeight="1" x14ac:dyDescent="0.25">
      <c r="A183" s="214" t="s">
        <v>169</v>
      </c>
      <c r="B183" s="217" t="s">
        <v>170</v>
      </c>
      <c r="C183" s="216" t="s">
        <v>164</v>
      </c>
      <c r="D183" s="121" t="s">
        <v>54</v>
      </c>
      <c r="E183" s="4">
        <v>0</v>
      </c>
      <c r="F183" s="78">
        <v>0</v>
      </c>
      <c r="G183" s="78">
        <f t="shared" si="2"/>
        <v>0</v>
      </c>
    </row>
    <row r="184" spans="1:7" s="84" customFormat="1" x14ac:dyDescent="0.25">
      <c r="A184" s="214"/>
      <c r="B184" s="217"/>
      <c r="C184" s="216"/>
      <c r="D184" s="121" t="s">
        <v>55</v>
      </c>
      <c r="E184" s="2">
        <v>0</v>
      </c>
      <c r="F184" s="78">
        <v>0</v>
      </c>
      <c r="G184" s="78">
        <f t="shared" si="2"/>
        <v>0</v>
      </c>
    </row>
    <row r="185" spans="1:7" s="84" customFormat="1" ht="30" customHeight="1" x14ac:dyDescent="0.25">
      <c r="A185" s="214"/>
      <c r="B185" s="217"/>
      <c r="C185" s="216"/>
      <c r="D185" s="121" t="s">
        <v>57</v>
      </c>
      <c r="E185" s="2">
        <v>0</v>
      </c>
      <c r="F185" s="78">
        <v>0</v>
      </c>
      <c r="G185" s="78">
        <f t="shared" si="2"/>
        <v>0</v>
      </c>
    </row>
    <row r="186" spans="1:7" s="84" customFormat="1" x14ac:dyDescent="0.25">
      <c r="A186" s="214"/>
      <c r="B186" s="217"/>
      <c r="C186" s="216" t="s">
        <v>143</v>
      </c>
      <c r="D186" s="121" t="s">
        <v>54</v>
      </c>
      <c r="E186" s="4">
        <v>0</v>
      </c>
      <c r="F186" s="78">
        <v>0</v>
      </c>
      <c r="G186" s="78">
        <f t="shared" si="2"/>
        <v>0</v>
      </c>
    </row>
    <row r="187" spans="1:7" s="84" customFormat="1" x14ac:dyDescent="0.25">
      <c r="A187" s="214"/>
      <c r="B187" s="217"/>
      <c r="C187" s="216"/>
      <c r="D187" s="121" t="s">
        <v>55</v>
      </c>
      <c r="E187" s="2">
        <v>0</v>
      </c>
      <c r="F187" s="78">
        <v>0</v>
      </c>
      <c r="G187" s="78">
        <f t="shared" si="2"/>
        <v>0</v>
      </c>
    </row>
    <row r="188" spans="1:7" s="84" customFormat="1" x14ac:dyDescent="0.25">
      <c r="A188" s="214"/>
      <c r="B188" s="217"/>
      <c r="C188" s="216"/>
      <c r="D188" s="121" t="s">
        <v>57</v>
      </c>
      <c r="E188" s="2">
        <v>0</v>
      </c>
      <c r="F188" s="78">
        <v>0</v>
      </c>
      <c r="G188" s="78">
        <f t="shared" si="2"/>
        <v>0</v>
      </c>
    </row>
    <row r="189" spans="1:7" s="84" customFormat="1" ht="15" customHeight="1" x14ac:dyDescent="0.25">
      <c r="A189" s="214" t="s">
        <v>171</v>
      </c>
      <c r="B189" s="217" t="s">
        <v>172</v>
      </c>
      <c r="C189" s="216" t="s">
        <v>164</v>
      </c>
      <c r="D189" s="121" t="s">
        <v>54</v>
      </c>
      <c r="E189" s="4">
        <v>0</v>
      </c>
      <c r="F189" s="78">
        <v>0</v>
      </c>
      <c r="G189" s="78">
        <f t="shared" si="2"/>
        <v>0</v>
      </c>
    </row>
    <row r="190" spans="1:7" s="84" customFormat="1" ht="36" customHeight="1" x14ac:dyDescent="0.25">
      <c r="A190" s="214"/>
      <c r="B190" s="217"/>
      <c r="C190" s="216"/>
      <c r="D190" s="121" t="s">
        <v>55</v>
      </c>
      <c r="E190" s="2">
        <v>0</v>
      </c>
      <c r="F190" s="78">
        <v>0</v>
      </c>
      <c r="G190" s="78">
        <f t="shared" si="2"/>
        <v>0</v>
      </c>
    </row>
    <row r="191" spans="1:7" s="84" customFormat="1" ht="34.5" customHeight="1" x14ac:dyDescent="0.25">
      <c r="A191" s="214"/>
      <c r="B191" s="217"/>
      <c r="C191" s="216"/>
      <c r="D191" s="121" t="s">
        <v>57</v>
      </c>
      <c r="E191" s="2">
        <v>0</v>
      </c>
      <c r="F191" s="78">
        <v>0</v>
      </c>
      <c r="G191" s="78">
        <f t="shared" si="2"/>
        <v>0</v>
      </c>
    </row>
    <row r="192" spans="1:7" s="84" customFormat="1" ht="20.25" customHeight="1" x14ac:dyDescent="0.25">
      <c r="A192" s="214" t="s">
        <v>173</v>
      </c>
      <c r="B192" s="217" t="s">
        <v>174</v>
      </c>
      <c r="C192" s="216" t="s">
        <v>175</v>
      </c>
      <c r="D192" s="91" t="s">
        <v>54</v>
      </c>
      <c r="E192" s="4">
        <v>1143.56</v>
      </c>
      <c r="F192" s="78">
        <v>1760.0280000000002</v>
      </c>
      <c r="G192" s="78">
        <f t="shared" si="2"/>
        <v>616.4680000000003</v>
      </c>
    </row>
    <row r="193" spans="1:7" s="84" customFormat="1" ht="33" customHeight="1" x14ac:dyDescent="0.25">
      <c r="A193" s="214"/>
      <c r="B193" s="217"/>
      <c r="C193" s="216"/>
      <c r="D193" s="121" t="s">
        <v>55</v>
      </c>
      <c r="E193" s="2">
        <v>0</v>
      </c>
      <c r="F193" s="78">
        <v>0</v>
      </c>
      <c r="G193" s="78">
        <f t="shared" si="2"/>
        <v>0</v>
      </c>
    </row>
    <row r="194" spans="1:7" s="84" customFormat="1" ht="28.5" customHeight="1" x14ac:dyDescent="0.25">
      <c r="A194" s="214"/>
      <c r="B194" s="217"/>
      <c r="C194" s="216"/>
      <c r="D194" s="121" t="s">
        <v>57</v>
      </c>
      <c r="E194" s="2">
        <v>1143.56</v>
      </c>
      <c r="F194" s="78">
        <v>1760.0280000000002</v>
      </c>
      <c r="G194" s="78">
        <f t="shared" si="2"/>
        <v>616.4680000000003</v>
      </c>
    </row>
    <row r="195" spans="1:7" s="84" customFormat="1" ht="33.75" customHeight="1" x14ac:dyDescent="0.25">
      <c r="A195" s="214"/>
      <c r="B195" s="217"/>
      <c r="C195" s="216" t="s">
        <v>155</v>
      </c>
      <c r="D195" s="91" t="s">
        <v>54</v>
      </c>
      <c r="E195" s="4">
        <v>0</v>
      </c>
      <c r="F195" s="78">
        <v>4.9000000000000004</v>
      </c>
      <c r="G195" s="78">
        <f t="shared" si="2"/>
        <v>4.9000000000000004</v>
      </c>
    </row>
    <row r="196" spans="1:7" s="84" customFormat="1" ht="36.75" customHeight="1" x14ac:dyDescent="0.25">
      <c r="A196" s="214"/>
      <c r="B196" s="217"/>
      <c r="C196" s="216"/>
      <c r="D196" s="121" t="s">
        <v>55</v>
      </c>
      <c r="E196" s="2">
        <v>0</v>
      </c>
      <c r="F196" s="78">
        <v>0</v>
      </c>
      <c r="G196" s="78">
        <f t="shared" si="2"/>
        <v>0</v>
      </c>
    </row>
    <row r="197" spans="1:7" s="84" customFormat="1" ht="30" customHeight="1" x14ac:dyDescent="0.25">
      <c r="A197" s="214"/>
      <c r="B197" s="217"/>
      <c r="C197" s="216"/>
      <c r="D197" s="121" t="s">
        <v>57</v>
      </c>
      <c r="E197" s="2">
        <v>0</v>
      </c>
      <c r="F197" s="78">
        <v>4.9000000000000004</v>
      </c>
      <c r="G197" s="78">
        <f t="shared" si="2"/>
        <v>4.9000000000000004</v>
      </c>
    </row>
    <row r="198" spans="1:7" s="84" customFormat="1" ht="27" customHeight="1" x14ac:dyDescent="0.25">
      <c r="A198" s="214"/>
      <c r="B198" s="217"/>
      <c r="C198" s="216" t="s">
        <v>176</v>
      </c>
      <c r="D198" s="91" t="s">
        <v>54</v>
      </c>
      <c r="E198" s="4">
        <v>5.14</v>
      </c>
      <c r="F198" s="78">
        <v>5.14</v>
      </c>
      <c r="G198" s="78">
        <f t="shared" si="2"/>
        <v>0</v>
      </c>
    </row>
    <row r="199" spans="1:7" s="84" customFormat="1" ht="27" customHeight="1" x14ac:dyDescent="0.25">
      <c r="A199" s="214"/>
      <c r="B199" s="217"/>
      <c r="C199" s="216"/>
      <c r="D199" s="121" t="s">
        <v>55</v>
      </c>
      <c r="E199" s="2">
        <v>0</v>
      </c>
      <c r="F199" s="78">
        <v>0</v>
      </c>
      <c r="G199" s="78">
        <f t="shared" si="2"/>
        <v>0</v>
      </c>
    </row>
    <row r="200" spans="1:7" s="84" customFormat="1" ht="27" customHeight="1" x14ac:dyDescent="0.25">
      <c r="A200" s="214"/>
      <c r="B200" s="217"/>
      <c r="C200" s="216"/>
      <c r="D200" s="121" t="s">
        <v>57</v>
      </c>
      <c r="E200" s="2">
        <v>5.14</v>
      </c>
      <c r="F200" s="78">
        <v>5.14</v>
      </c>
      <c r="G200" s="78">
        <f t="shared" ref="G200:G263" si="3">F200-E200</f>
        <v>0</v>
      </c>
    </row>
    <row r="201" spans="1:7" s="84" customFormat="1" ht="27" customHeight="1" x14ac:dyDescent="0.25">
      <c r="A201" s="214"/>
      <c r="B201" s="217"/>
      <c r="C201" s="216" t="s">
        <v>160</v>
      </c>
      <c r="D201" s="91" t="s">
        <v>54</v>
      </c>
      <c r="E201" s="4">
        <v>174</v>
      </c>
      <c r="F201" s="78">
        <v>374.33800000000002</v>
      </c>
      <c r="G201" s="78">
        <f t="shared" si="3"/>
        <v>200.33800000000002</v>
      </c>
    </row>
    <row r="202" spans="1:7" s="84" customFormat="1" ht="27" customHeight="1" x14ac:dyDescent="0.25">
      <c r="A202" s="214"/>
      <c r="B202" s="217"/>
      <c r="C202" s="216"/>
      <c r="D202" s="121" t="s">
        <v>55</v>
      </c>
      <c r="E202" s="2">
        <v>0</v>
      </c>
      <c r="F202" s="78">
        <v>0</v>
      </c>
      <c r="G202" s="78">
        <f t="shared" si="3"/>
        <v>0</v>
      </c>
    </row>
    <row r="203" spans="1:7" s="84" customFormat="1" ht="27" customHeight="1" x14ac:dyDescent="0.25">
      <c r="A203" s="214"/>
      <c r="B203" s="217"/>
      <c r="C203" s="216"/>
      <c r="D203" s="121" t="s">
        <v>57</v>
      </c>
      <c r="E203" s="2">
        <v>174</v>
      </c>
      <c r="F203" s="78">
        <v>374.33800000000002</v>
      </c>
      <c r="G203" s="78">
        <f t="shared" si="3"/>
        <v>200.33800000000002</v>
      </c>
    </row>
    <row r="204" spans="1:7" s="84" customFormat="1" ht="18.75" customHeight="1" x14ac:dyDescent="0.25">
      <c r="A204" s="214" t="s">
        <v>177</v>
      </c>
      <c r="B204" s="217" t="s">
        <v>178</v>
      </c>
      <c r="C204" s="216" t="s">
        <v>164</v>
      </c>
      <c r="D204" s="91" t="s">
        <v>54</v>
      </c>
      <c r="E204" s="4">
        <v>0</v>
      </c>
      <c r="F204" s="78">
        <v>0</v>
      </c>
      <c r="G204" s="78">
        <f t="shared" si="3"/>
        <v>0</v>
      </c>
    </row>
    <row r="205" spans="1:7" s="84" customFormat="1" ht="25.5" customHeight="1" x14ac:dyDescent="0.25">
      <c r="A205" s="214"/>
      <c r="B205" s="217"/>
      <c r="C205" s="216"/>
      <c r="D205" s="121" t="s">
        <v>55</v>
      </c>
      <c r="E205" s="2">
        <v>0</v>
      </c>
      <c r="F205" s="78">
        <v>0</v>
      </c>
      <c r="G205" s="78">
        <f t="shared" si="3"/>
        <v>0</v>
      </c>
    </row>
    <row r="206" spans="1:7" s="84" customFormat="1" ht="35.25" customHeight="1" x14ac:dyDescent="0.25">
      <c r="A206" s="214"/>
      <c r="B206" s="217"/>
      <c r="C206" s="216"/>
      <c r="D206" s="121" t="s">
        <v>57</v>
      </c>
      <c r="E206" s="2">
        <v>0</v>
      </c>
      <c r="F206" s="78">
        <v>0</v>
      </c>
      <c r="G206" s="78">
        <f t="shared" si="3"/>
        <v>0</v>
      </c>
    </row>
    <row r="207" spans="1:7" s="84" customFormat="1" ht="26.25" customHeight="1" x14ac:dyDescent="0.25">
      <c r="A207" s="214" t="s">
        <v>179</v>
      </c>
      <c r="B207" s="217" t="s">
        <v>180</v>
      </c>
      <c r="C207" s="216" t="s">
        <v>181</v>
      </c>
      <c r="D207" s="91" t="s">
        <v>54</v>
      </c>
      <c r="E207" s="4">
        <v>0</v>
      </c>
      <c r="F207" s="78">
        <v>0</v>
      </c>
      <c r="G207" s="78">
        <f t="shared" si="3"/>
        <v>0</v>
      </c>
    </row>
    <row r="208" spans="1:7" s="84" customFormat="1" ht="25.5" customHeight="1" x14ac:dyDescent="0.25">
      <c r="A208" s="214"/>
      <c r="B208" s="217"/>
      <c r="C208" s="216"/>
      <c r="D208" s="121" t="s">
        <v>55</v>
      </c>
      <c r="E208" s="2">
        <v>0</v>
      </c>
      <c r="F208" s="78">
        <v>0</v>
      </c>
      <c r="G208" s="78">
        <f t="shared" si="3"/>
        <v>0</v>
      </c>
    </row>
    <row r="209" spans="1:7" s="84" customFormat="1" ht="35.25" customHeight="1" x14ac:dyDescent="0.25">
      <c r="A209" s="214"/>
      <c r="B209" s="217"/>
      <c r="C209" s="216"/>
      <c r="D209" s="121" t="s">
        <v>57</v>
      </c>
      <c r="E209" s="2">
        <v>0</v>
      </c>
      <c r="F209" s="78">
        <v>0</v>
      </c>
      <c r="G209" s="78">
        <f t="shared" si="3"/>
        <v>0</v>
      </c>
    </row>
    <row r="210" spans="1:7" s="84" customFormat="1" ht="18.75" customHeight="1" x14ac:dyDescent="0.25">
      <c r="A210" s="214" t="s">
        <v>144</v>
      </c>
      <c r="B210" s="217" t="s">
        <v>182</v>
      </c>
      <c r="C210" s="216" t="s">
        <v>164</v>
      </c>
      <c r="D210" s="91" t="s">
        <v>54</v>
      </c>
      <c r="E210" s="4">
        <v>8377.82</v>
      </c>
      <c r="F210" s="78">
        <v>11208.720311000001</v>
      </c>
      <c r="G210" s="78">
        <f t="shared" si="3"/>
        <v>2830.9003110000012</v>
      </c>
    </row>
    <row r="211" spans="1:7" s="84" customFormat="1" ht="25.5" customHeight="1" x14ac:dyDescent="0.25">
      <c r="A211" s="214"/>
      <c r="B211" s="217"/>
      <c r="C211" s="216"/>
      <c r="D211" s="121" t="s">
        <v>55</v>
      </c>
      <c r="E211" s="2">
        <v>0</v>
      </c>
      <c r="F211" s="78">
        <v>0</v>
      </c>
      <c r="G211" s="78">
        <f t="shared" si="3"/>
        <v>0</v>
      </c>
    </row>
    <row r="212" spans="1:7" s="84" customFormat="1" ht="35.25" customHeight="1" x14ac:dyDescent="0.25">
      <c r="A212" s="214"/>
      <c r="B212" s="217"/>
      <c r="C212" s="216"/>
      <c r="D212" s="121" t="s">
        <v>57</v>
      </c>
      <c r="E212" s="2">
        <v>8377.82</v>
      </c>
      <c r="F212" s="78">
        <v>11208.720311000001</v>
      </c>
      <c r="G212" s="78">
        <f t="shared" si="3"/>
        <v>2830.9003110000012</v>
      </c>
    </row>
    <row r="213" spans="1:7" s="84" customFormat="1" ht="18.75" customHeight="1" x14ac:dyDescent="0.25">
      <c r="A213" s="214" t="s">
        <v>183</v>
      </c>
      <c r="B213" s="217" t="s">
        <v>95</v>
      </c>
      <c r="C213" s="216" t="s">
        <v>164</v>
      </c>
      <c r="D213" s="91" t="s">
        <v>54</v>
      </c>
      <c r="E213" s="4">
        <v>8307.82</v>
      </c>
      <c r="F213" s="78">
        <v>7271.3447500000002</v>
      </c>
      <c r="G213" s="78">
        <f t="shared" si="3"/>
        <v>-1036.4752499999995</v>
      </c>
    </row>
    <row r="214" spans="1:7" s="84" customFormat="1" ht="25.5" customHeight="1" x14ac:dyDescent="0.25">
      <c r="A214" s="214"/>
      <c r="B214" s="217"/>
      <c r="C214" s="216"/>
      <c r="D214" s="121" t="s">
        <v>55</v>
      </c>
      <c r="E214" s="2">
        <v>0</v>
      </c>
      <c r="F214" s="78">
        <v>0</v>
      </c>
      <c r="G214" s="78">
        <f t="shared" si="3"/>
        <v>0</v>
      </c>
    </row>
    <row r="215" spans="1:7" s="84" customFormat="1" ht="35.25" customHeight="1" x14ac:dyDescent="0.25">
      <c r="A215" s="214"/>
      <c r="B215" s="217"/>
      <c r="C215" s="216"/>
      <c r="D215" s="121" t="s">
        <v>57</v>
      </c>
      <c r="E215" s="2">
        <v>8307.82</v>
      </c>
      <c r="F215" s="78">
        <v>7271.3447500000002</v>
      </c>
      <c r="G215" s="78">
        <f t="shared" si="3"/>
        <v>-1036.4752499999995</v>
      </c>
    </row>
    <row r="216" spans="1:7" s="84" customFormat="1" ht="18.75" customHeight="1" x14ac:dyDescent="0.25">
      <c r="A216" s="214" t="s">
        <v>184</v>
      </c>
      <c r="B216" s="217" t="s">
        <v>185</v>
      </c>
      <c r="C216" s="216" t="s">
        <v>164</v>
      </c>
      <c r="D216" s="91" t="s">
        <v>54</v>
      </c>
      <c r="E216" s="4">
        <v>70</v>
      </c>
      <c r="F216" s="78">
        <v>162.42646999999999</v>
      </c>
      <c r="G216" s="78">
        <f t="shared" si="3"/>
        <v>92.426469999999995</v>
      </c>
    </row>
    <row r="217" spans="1:7" s="84" customFormat="1" ht="25.5" customHeight="1" x14ac:dyDescent="0.25">
      <c r="A217" s="214"/>
      <c r="B217" s="217"/>
      <c r="C217" s="216"/>
      <c r="D217" s="121" t="s">
        <v>55</v>
      </c>
      <c r="E217" s="2">
        <v>0</v>
      </c>
      <c r="F217" s="78">
        <v>0</v>
      </c>
      <c r="G217" s="78">
        <f t="shared" si="3"/>
        <v>0</v>
      </c>
    </row>
    <row r="218" spans="1:7" s="84" customFormat="1" ht="35.25" customHeight="1" x14ac:dyDescent="0.25">
      <c r="A218" s="214"/>
      <c r="B218" s="217"/>
      <c r="C218" s="216"/>
      <c r="D218" s="121" t="s">
        <v>57</v>
      </c>
      <c r="E218" s="2">
        <v>70</v>
      </c>
      <c r="F218" s="78">
        <v>162.42646999999999</v>
      </c>
      <c r="G218" s="78">
        <f t="shared" si="3"/>
        <v>92.426469999999995</v>
      </c>
    </row>
    <row r="219" spans="1:7" s="84" customFormat="1" ht="27" customHeight="1" x14ac:dyDescent="0.25">
      <c r="A219" s="214" t="s">
        <v>186</v>
      </c>
      <c r="B219" s="217" t="s">
        <v>187</v>
      </c>
      <c r="C219" s="216" t="s">
        <v>107</v>
      </c>
      <c r="D219" s="91" t="s">
        <v>54</v>
      </c>
      <c r="E219" s="4">
        <v>0</v>
      </c>
      <c r="F219" s="78">
        <v>3774.949091</v>
      </c>
      <c r="G219" s="78">
        <f t="shared" si="3"/>
        <v>3774.949091</v>
      </c>
    </row>
    <row r="220" spans="1:7" s="84" customFormat="1" ht="29.25" customHeight="1" x14ac:dyDescent="0.25">
      <c r="A220" s="214"/>
      <c r="B220" s="217"/>
      <c r="C220" s="216"/>
      <c r="D220" s="121" t="s">
        <v>55</v>
      </c>
      <c r="E220" s="2">
        <v>0</v>
      </c>
      <c r="F220" s="78">
        <v>0</v>
      </c>
      <c r="G220" s="78">
        <f t="shared" si="3"/>
        <v>0</v>
      </c>
    </row>
    <row r="221" spans="1:7" s="84" customFormat="1" ht="33.75" customHeight="1" x14ac:dyDescent="0.25">
      <c r="A221" s="214"/>
      <c r="B221" s="217"/>
      <c r="C221" s="216"/>
      <c r="D221" s="121" t="s">
        <v>57</v>
      </c>
      <c r="E221" s="2">
        <v>0</v>
      </c>
      <c r="F221" s="78">
        <v>3774.949091</v>
      </c>
      <c r="G221" s="78">
        <f t="shared" si="3"/>
        <v>3774.949091</v>
      </c>
    </row>
    <row r="222" spans="1:7" s="84" customFormat="1" ht="27" customHeight="1" x14ac:dyDescent="0.25">
      <c r="A222" s="214" t="s">
        <v>188</v>
      </c>
      <c r="B222" s="217" t="s">
        <v>106</v>
      </c>
      <c r="C222" s="216" t="s">
        <v>191</v>
      </c>
      <c r="D222" s="91" t="s">
        <v>54</v>
      </c>
      <c r="E222" s="4">
        <v>0</v>
      </c>
      <c r="F222" s="78">
        <v>0</v>
      </c>
      <c r="G222" s="78">
        <f t="shared" si="3"/>
        <v>0</v>
      </c>
    </row>
    <row r="223" spans="1:7" s="84" customFormat="1" ht="29.25" customHeight="1" x14ac:dyDescent="0.25">
      <c r="A223" s="214"/>
      <c r="B223" s="217"/>
      <c r="C223" s="216"/>
      <c r="D223" s="121" t="s">
        <v>55</v>
      </c>
      <c r="E223" s="2">
        <v>0</v>
      </c>
      <c r="F223" s="78">
        <v>0</v>
      </c>
      <c r="G223" s="78">
        <f t="shared" si="3"/>
        <v>0</v>
      </c>
    </row>
    <row r="224" spans="1:7" s="84" customFormat="1" ht="33.75" customHeight="1" x14ac:dyDescent="0.25">
      <c r="A224" s="214"/>
      <c r="B224" s="217"/>
      <c r="C224" s="216"/>
      <c r="D224" s="121" t="s">
        <v>57</v>
      </c>
      <c r="E224" s="2">
        <v>0</v>
      </c>
      <c r="F224" s="78">
        <v>0</v>
      </c>
      <c r="G224" s="78">
        <f t="shared" si="3"/>
        <v>0</v>
      </c>
    </row>
    <row r="225" spans="1:7" s="84" customFormat="1" ht="27" customHeight="1" x14ac:dyDescent="0.25">
      <c r="A225" s="214" t="s">
        <v>189</v>
      </c>
      <c r="B225" s="217" t="s">
        <v>190</v>
      </c>
      <c r="C225" s="216" t="s">
        <v>156</v>
      </c>
      <c r="D225" s="91" t="s">
        <v>54</v>
      </c>
      <c r="E225" s="4">
        <v>0</v>
      </c>
      <c r="F225" s="78">
        <v>0</v>
      </c>
      <c r="G225" s="78">
        <f t="shared" si="3"/>
        <v>0</v>
      </c>
    </row>
    <row r="226" spans="1:7" s="84" customFormat="1" ht="29.25" customHeight="1" x14ac:dyDescent="0.25">
      <c r="A226" s="214"/>
      <c r="B226" s="217"/>
      <c r="C226" s="216"/>
      <c r="D226" s="121" t="s">
        <v>55</v>
      </c>
      <c r="E226" s="2">
        <v>0</v>
      </c>
      <c r="F226" s="78">
        <v>0</v>
      </c>
      <c r="G226" s="78">
        <f t="shared" si="3"/>
        <v>0</v>
      </c>
    </row>
    <row r="227" spans="1:7" s="84" customFormat="1" ht="33.75" customHeight="1" x14ac:dyDescent="0.25">
      <c r="A227" s="214"/>
      <c r="B227" s="217"/>
      <c r="C227" s="216"/>
      <c r="D227" s="121" t="s">
        <v>57</v>
      </c>
      <c r="E227" s="2">
        <v>0</v>
      </c>
      <c r="F227" s="78">
        <v>0</v>
      </c>
      <c r="G227" s="78">
        <f t="shared" si="3"/>
        <v>0</v>
      </c>
    </row>
    <row r="228" spans="1:7" s="84" customFormat="1" ht="27" customHeight="1" x14ac:dyDescent="0.25">
      <c r="A228" s="214" t="s">
        <v>192</v>
      </c>
      <c r="B228" s="217" t="s">
        <v>193</v>
      </c>
      <c r="C228" s="216" t="s">
        <v>157</v>
      </c>
      <c r="D228" s="91" t="s">
        <v>54</v>
      </c>
      <c r="E228" s="4">
        <v>0</v>
      </c>
      <c r="F228" s="78">
        <v>0</v>
      </c>
      <c r="G228" s="78">
        <f t="shared" si="3"/>
        <v>0</v>
      </c>
    </row>
    <row r="229" spans="1:7" s="84" customFormat="1" ht="29.25" customHeight="1" x14ac:dyDescent="0.25">
      <c r="A229" s="214"/>
      <c r="B229" s="217"/>
      <c r="C229" s="216"/>
      <c r="D229" s="121" t="s">
        <v>55</v>
      </c>
      <c r="E229" s="2">
        <v>0</v>
      </c>
      <c r="F229" s="78">
        <v>0</v>
      </c>
      <c r="G229" s="78">
        <f t="shared" si="3"/>
        <v>0</v>
      </c>
    </row>
    <row r="230" spans="1:7" s="84" customFormat="1" ht="33.75" customHeight="1" x14ac:dyDescent="0.25">
      <c r="A230" s="214"/>
      <c r="B230" s="217"/>
      <c r="C230" s="216"/>
      <c r="D230" s="121" t="s">
        <v>57</v>
      </c>
      <c r="E230" s="2">
        <v>0</v>
      </c>
      <c r="F230" s="78">
        <v>0</v>
      </c>
      <c r="G230" s="78">
        <f t="shared" si="3"/>
        <v>0</v>
      </c>
    </row>
    <row r="231" spans="1:7" s="84" customFormat="1" ht="21.75" customHeight="1" x14ac:dyDescent="0.25">
      <c r="A231" s="214" t="s">
        <v>194</v>
      </c>
      <c r="B231" s="217" t="s">
        <v>195</v>
      </c>
      <c r="C231" s="216" t="s">
        <v>198</v>
      </c>
      <c r="D231" s="121" t="s">
        <v>54</v>
      </c>
      <c r="E231" s="4">
        <v>0</v>
      </c>
      <c r="F231" s="78">
        <v>0</v>
      </c>
      <c r="G231" s="78">
        <f t="shared" si="3"/>
        <v>0</v>
      </c>
    </row>
    <row r="232" spans="1:7" s="84" customFormat="1" x14ac:dyDescent="0.25">
      <c r="A232" s="214"/>
      <c r="B232" s="217"/>
      <c r="C232" s="216"/>
      <c r="D232" s="121" t="s">
        <v>55</v>
      </c>
      <c r="E232" s="2">
        <v>0</v>
      </c>
      <c r="F232" s="78">
        <v>0</v>
      </c>
      <c r="G232" s="78">
        <f t="shared" si="3"/>
        <v>0</v>
      </c>
    </row>
    <row r="233" spans="1:7" s="84" customFormat="1" x14ac:dyDescent="0.25">
      <c r="A233" s="214"/>
      <c r="B233" s="217"/>
      <c r="C233" s="216"/>
      <c r="D233" s="121" t="s">
        <v>57</v>
      </c>
      <c r="E233" s="2">
        <v>0</v>
      </c>
      <c r="F233" s="78">
        <v>0</v>
      </c>
      <c r="G233" s="78">
        <f t="shared" si="3"/>
        <v>0</v>
      </c>
    </row>
    <row r="234" spans="1:7" s="84" customFormat="1" ht="21.75" customHeight="1" x14ac:dyDescent="0.25">
      <c r="A234" s="214" t="s">
        <v>196</v>
      </c>
      <c r="B234" s="217" t="s">
        <v>197</v>
      </c>
      <c r="C234" s="216" t="s">
        <v>198</v>
      </c>
      <c r="D234" s="121" t="s">
        <v>54</v>
      </c>
      <c r="E234" s="4">
        <v>0</v>
      </c>
      <c r="F234" s="78">
        <v>0</v>
      </c>
      <c r="G234" s="78">
        <f t="shared" si="3"/>
        <v>0</v>
      </c>
    </row>
    <row r="235" spans="1:7" s="84" customFormat="1" x14ac:dyDescent="0.25">
      <c r="A235" s="214"/>
      <c r="B235" s="217"/>
      <c r="C235" s="216"/>
      <c r="D235" s="121" t="s">
        <v>55</v>
      </c>
      <c r="E235" s="2">
        <v>0</v>
      </c>
      <c r="F235" s="78">
        <v>0</v>
      </c>
      <c r="G235" s="78">
        <f t="shared" si="3"/>
        <v>0</v>
      </c>
    </row>
    <row r="236" spans="1:7" s="84" customFormat="1" x14ac:dyDescent="0.25">
      <c r="A236" s="214"/>
      <c r="B236" s="217"/>
      <c r="C236" s="216"/>
      <c r="D236" s="121" t="s">
        <v>57</v>
      </c>
      <c r="E236" s="2">
        <v>0</v>
      </c>
      <c r="F236" s="78">
        <v>0</v>
      </c>
      <c r="G236" s="78">
        <f t="shared" si="3"/>
        <v>0</v>
      </c>
    </row>
    <row r="237" spans="1:7" s="84" customFormat="1" ht="15" customHeight="1" x14ac:dyDescent="0.25">
      <c r="A237" s="214" t="s">
        <v>199</v>
      </c>
      <c r="B237" s="217" t="s">
        <v>200</v>
      </c>
      <c r="C237" s="216" t="s">
        <v>162</v>
      </c>
      <c r="D237" s="91" t="s">
        <v>54</v>
      </c>
      <c r="E237" s="4">
        <v>0</v>
      </c>
      <c r="F237" s="78">
        <v>0</v>
      </c>
      <c r="G237" s="78">
        <f t="shared" si="3"/>
        <v>0</v>
      </c>
    </row>
    <row r="238" spans="1:7" s="84" customFormat="1" x14ac:dyDescent="0.25">
      <c r="A238" s="214"/>
      <c r="B238" s="217"/>
      <c r="C238" s="216"/>
      <c r="D238" s="121" t="s">
        <v>55</v>
      </c>
      <c r="E238" s="2">
        <v>0</v>
      </c>
      <c r="F238" s="78">
        <v>0</v>
      </c>
      <c r="G238" s="78">
        <f t="shared" si="3"/>
        <v>0</v>
      </c>
    </row>
    <row r="239" spans="1:7" s="84" customFormat="1" ht="38.25" customHeight="1" x14ac:dyDescent="0.25">
      <c r="A239" s="214"/>
      <c r="B239" s="217"/>
      <c r="C239" s="216"/>
      <c r="D239" s="121" t="s">
        <v>57</v>
      </c>
      <c r="E239" s="2">
        <v>0</v>
      </c>
      <c r="F239" s="78">
        <v>0</v>
      </c>
      <c r="G239" s="78">
        <f t="shared" si="3"/>
        <v>0</v>
      </c>
    </row>
    <row r="240" spans="1:7" s="84" customFormat="1" ht="21" customHeight="1" x14ac:dyDescent="0.25">
      <c r="A240" s="214"/>
      <c r="B240" s="217"/>
      <c r="C240" s="216" t="s">
        <v>201</v>
      </c>
      <c r="D240" s="91" t="s">
        <v>54</v>
      </c>
      <c r="E240" s="4">
        <v>0</v>
      </c>
      <c r="F240" s="78">
        <v>0</v>
      </c>
      <c r="G240" s="78">
        <f t="shared" si="3"/>
        <v>0</v>
      </c>
    </row>
    <row r="241" spans="1:7" s="84" customFormat="1" x14ac:dyDescent="0.25">
      <c r="A241" s="214"/>
      <c r="B241" s="217"/>
      <c r="C241" s="216"/>
      <c r="D241" s="121" t="s">
        <v>55</v>
      </c>
      <c r="E241" s="2">
        <v>0</v>
      </c>
      <c r="F241" s="78">
        <v>0</v>
      </c>
      <c r="G241" s="78">
        <f t="shared" si="3"/>
        <v>0</v>
      </c>
    </row>
    <row r="242" spans="1:7" s="84" customFormat="1" x14ac:dyDescent="0.25">
      <c r="A242" s="214"/>
      <c r="B242" s="217"/>
      <c r="C242" s="216"/>
      <c r="D242" s="121" t="s">
        <v>57</v>
      </c>
      <c r="E242" s="2">
        <v>0</v>
      </c>
      <c r="F242" s="78">
        <v>0</v>
      </c>
      <c r="G242" s="78">
        <f t="shared" si="3"/>
        <v>0</v>
      </c>
    </row>
    <row r="243" spans="1:7" s="84" customFormat="1" x14ac:dyDescent="0.25">
      <c r="A243" s="214"/>
      <c r="B243" s="217"/>
      <c r="C243" s="216" t="s">
        <v>160</v>
      </c>
      <c r="D243" s="91" t="s">
        <v>54</v>
      </c>
      <c r="E243" s="4">
        <v>0</v>
      </c>
      <c r="F243" s="78">
        <v>0</v>
      </c>
      <c r="G243" s="78">
        <f t="shared" si="3"/>
        <v>0</v>
      </c>
    </row>
    <row r="244" spans="1:7" s="84" customFormat="1" x14ac:dyDescent="0.25">
      <c r="A244" s="214"/>
      <c r="B244" s="217"/>
      <c r="C244" s="216"/>
      <c r="D244" s="121" t="s">
        <v>55</v>
      </c>
      <c r="E244" s="2">
        <v>0</v>
      </c>
      <c r="F244" s="78">
        <v>0</v>
      </c>
      <c r="G244" s="78">
        <f t="shared" si="3"/>
        <v>0</v>
      </c>
    </row>
    <row r="245" spans="1:7" s="84" customFormat="1" x14ac:dyDescent="0.25">
      <c r="A245" s="214"/>
      <c r="B245" s="217"/>
      <c r="C245" s="216"/>
      <c r="D245" s="121" t="s">
        <v>57</v>
      </c>
      <c r="E245" s="2">
        <v>0</v>
      </c>
      <c r="F245" s="78">
        <v>0</v>
      </c>
      <c r="G245" s="78">
        <f t="shared" si="3"/>
        <v>0</v>
      </c>
    </row>
    <row r="246" spans="1:7" s="84" customFormat="1" x14ac:dyDescent="0.25">
      <c r="A246" s="214"/>
      <c r="B246" s="217"/>
      <c r="C246" s="216" t="s">
        <v>176</v>
      </c>
      <c r="D246" s="91" t="s">
        <v>54</v>
      </c>
      <c r="E246" s="4">
        <v>0</v>
      </c>
      <c r="F246" s="78">
        <v>0</v>
      </c>
      <c r="G246" s="78">
        <f t="shared" si="3"/>
        <v>0</v>
      </c>
    </row>
    <row r="247" spans="1:7" s="84" customFormat="1" x14ac:dyDescent="0.25">
      <c r="A247" s="214"/>
      <c r="B247" s="217"/>
      <c r="C247" s="216"/>
      <c r="D247" s="121" t="s">
        <v>55</v>
      </c>
      <c r="E247" s="2">
        <v>0</v>
      </c>
      <c r="F247" s="78">
        <v>0</v>
      </c>
      <c r="G247" s="78">
        <f t="shared" si="3"/>
        <v>0</v>
      </c>
    </row>
    <row r="248" spans="1:7" s="84" customFormat="1" x14ac:dyDescent="0.25">
      <c r="A248" s="214"/>
      <c r="B248" s="217"/>
      <c r="C248" s="216"/>
      <c r="D248" s="121" t="s">
        <v>57</v>
      </c>
      <c r="E248" s="2">
        <v>0</v>
      </c>
      <c r="F248" s="78">
        <v>0</v>
      </c>
      <c r="G248" s="78">
        <f t="shared" si="3"/>
        <v>0</v>
      </c>
    </row>
    <row r="249" spans="1:7" s="84" customFormat="1" ht="19.5" customHeight="1" x14ac:dyDescent="0.25">
      <c r="A249" s="214" t="s">
        <v>202</v>
      </c>
      <c r="B249" s="217" t="s">
        <v>203</v>
      </c>
      <c r="C249" s="216" t="s">
        <v>204</v>
      </c>
      <c r="D249" s="91" t="s">
        <v>54</v>
      </c>
      <c r="E249" s="4">
        <v>0</v>
      </c>
      <c r="F249" s="78">
        <v>0</v>
      </c>
      <c r="G249" s="78">
        <f t="shared" si="3"/>
        <v>0</v>
      </c>
    </row>
    <row r="250" spans="1:7" s="84" customFormat="1" x14ac:dyDescent="0.25">
      <c r="A250" s="214"/>
      <c r="B250" s="217"/>
      <c r="C250" s="216"/>
      <c r="D250" s="121" t="s">
        <v>55</v>
      </c>
      <c r="E250" s="2">
        <v>0</v>
      </c>
      <c r="F250" s="78">
        <v>0</v>
      </c>
      <c r="G250" s="78">
        <f t="shared" si="3"/>
        <v>0</v>
      </c>
    </row>
    <row r="251" spans="1:7" s="84" customFormat="1" x14ac:dyDescent="0.25">
      <c r="A251" s="214"/>
      <c r="B251" s="217"/>
      <c r="C251" s="216"/>
      <c r="D251" s="121" t="s">
        <v>57</v>
      </c>
      <c r="E251" s="2">
        <v>0</v>
      </c>
      <c r="F251" s="78">
        <v>0</v>
      </c>
      <c r="G251" s="78">
        <f t="shared" si="3"/>
        <v>0</v>
      </c>
    </row>
    <row r="252" spans="1:7" s="84" customFormat="1" ht="15" customHeight="1" x14ac:dyDescent="0.25">
      <c r="A252" s="214" t="s">
        <v>205</v>
      </c>
      <c r="B252" s="217" t="s">
        <v>206</v>
      </c>
      <c r="C252" s="216" t="s">
        <v>160</v>
      </c>
      <c r="D252" s="91" t="s">
        <v>54</v>
      </c>
      <c r="E252" s="4">
        <v>0</v>
      </c>
      <c r="F252" s="78">
        <v>0</v>
      </c>
      <c r="G252" s="78">
        <f t="shared" si="3"/>
        <v>0</v>
      </c>
    </row>
    <row r="253" spans="1:7" s="84" customFormat="1" x14ac:dyDescent="0.25">
      <c r="A253" s="214"/>
      <c r="B253" s="217"/>
      <c r="C253" s="216"/>
      <c r="D253" s="121" t="s">
        <v>55</v>
      </c>
      <c r="E253" s="2">
        <v>0</v>
      </c>
      <c r="F253" s="78">
        <v>0</v>
      </c>
      <c r="G253" s="78">
        <f t="shared" si="3"/>
        <v>0</v>
      </c>
    </row>
    <row r="254" spans="1:7" s="84" customFormat="1" x14ac:dyDescent="0.25">
      <c r="A254" s="214"/>
      <c r="B254" s="217"/>
      <c r="C254" s="216"/>
      <c r="D254" s="121" t="s">
        <v>57</v>
      </c>
      <c r="E254" s="2">
        <v>0</v>
      </c>
      <c r="F254" s="78">
        <v>0</v>
      </c>
      <c r="G254" s="78">
        <f t="shared" si="3"/>
        <v>0</v>
      </c>
    </row>
    <row r="255" spans="1:7" s="84" customFormat="1" ht="28.5" customHeight="1" x14ac:dyDescent="0.25">
      <c r="A255" s="214" t="s">
        <v>207</v>
      </c>
      <c r="B255" s="217" t="s">
        <v>208</v>
      </c>
      <c r="C255" s="216" t="s">
        <v>209</v>
      </c>
      <c r="D255" s="91" t="s">
        <v>54</v>
      </c>
      <c r="E255" s="4">
        <v>0</v>
      </c>
      <c r="F255" s="78">
        <v>0</v>
      </c>
      <c r="G255" s="78">
        <f t="shared" si="3"/>
        <v>0</v>
      </c>
    </row>
    <row r="256" spans="1:7" s="84" customFormat="1" ht="62.25" customHeight="1" x14ac:dyDescent="0.25">
      <c r="A256" s="214"/>
      <c r="B256" s="217"/>
      <c r="C256" s="216"/>
      <c r="D256" s="121" t="s">
        <v>55</v>
      </c>
      <c r="E256" s="2">
        <v>0</v>
      </c>
      <c r="F256" s="78">
        <v>0</v>
      </c>
      <c r="G256" s="78">
        <f t="shared" si="3"/>
        <v>0</v>
      </c>
    </row>
    <row r="257" spans="1:7" s="84" customFormat="1" ht="81" customHeight="1" x14ac:dyDescent="0.25">
      <c r="A257" s="214"/>
      <c r="B257" s="217"/>
      <c r="C257" s="216"/>
      <c r="D257" s="121" t="s">
        <v>57</v>
      </c>
      <c r="E257" s="2">
        <v>0</v>
      </c>
      <c r="F257" s="78">
        <v>0</v>
      </c>
      <c r="G257" s="78">
        <f t="shared" si="3"/>
        <v>0</v>
      </c>
    </row>
    <row r="258" spans="1:7" s="84" customFormat="1" ht="29.25" customHeight="1" x14ac:dyDescent="0.25">
      <c r="A258" s="214" t="s">
        <v>210</v>
      </c>
      <c r="B258" s="217" t="s">
        <v>116</v>
      </c>
      <c r="C258" s="216" t="s">
        <v>104</v>
      </c>
      <c r="D258" s="91" t="s">
        <v>54</v>
      </c>
      <c r="E258" s="4">
        <v>0</v>
      </c>
      <c r="F258" s="78">
        <v>0</v>
      </c>
      <c r="G258" s="78">
        <f t="shared" si="3"/>
        <v>0</v>
      </c>
    </row>
    <row r="259" spans="1:7" s="84" customFormat="1" ht="25.5" customHeight="1" x14ac:dyDescent="0.25">
      <c r="A259" s="214"/>
      <c r="B259" s="217"/>
      <c r="C259" s="216"/>
      <c r="D259" s="121" t="s">
        <v>55</v>
      </c>
      <c r="E259" s="2">
        <v>0</v>
      </c>
      <c r="F259" s="78">
        <v>0</v>
      </c>
      <c r="G259" s="78">
        <f t="shared" si="3"/>
        <v>0</v>
      </c>
    </row>
    <row r="260" spans="1:7" s="84" customFormat="1" ht="35.25" customHeight="1" x14ac:dyDescent="0.25">
      <c r="A260" s="214"/>
      <c r="B260" s="217"/>
      <c r="C260" s="216"/>
      <c r="D260" s="121" t="s">
        <v>57</v>
      </c>
      <c r="E260" s="2">
        <v>0</v>
      </c>
      <c r="F260" s="78">
        <v>0</v>
      </c>
      <c r="G260" s="78">
        <f t="shared" si="3"/>
        <v>0</v>
      </c>
    </row>
    <row r="261" spans="1:7" s="84" customFormat="1" ht="29.25" customHeight="1" x14ac:dyDescent="0.25">
      <c r="A261" s="214"/>
      <c r="B261" s="217"/>
      <c r="C261" s="216" t="s">
        <v>191</v>
      </c>
      <c r="D261" s="91" t="s">
        <v>54</v>
      </c>
      <c r="E261" s="4">
        <v>0</v>
      </c>
      <c r="F261" s="78">
        <v>0</v>
      </c>
      <c r="G261" s="78">
        <f t="shared" si="3"/>
        <v>0</v>
      </c>
    </row>
    <row r="262" spans="1:7" s="84" customFormat="1" ht="25.5" customHeight="1" x14ac:dyDescent="0.25">
      <c r="A262" s="214"/>
      <c r="B262" s="217"/>
      <c r="C262" s="216"/>
      <c r="D262" s="121" t="s">
        <v>55</v>
      </c>
      <c r="E262" s="2">
        <v>0</v>
      </c>
      <c r="F262" s="78">
        <v>0</v>
      </c>
      <c r="G262" s="78">
        <f t="shared" si="3"/>
        <v>0</v>
      </c>
    </row>
    <row r="263" spans="1:7" s="84" customFormat="1" ht="30.75" customHeight="1" x14ac:dyDescent="0.25">
      <c r="A263" s="214"/>
      <c r="B263" s="217"/>
      <c r="C263" s="216"/>
      <c r="D263" s="121" t="s">
        <v>57</v>
      </c>
      <c r="E263" s="2">
        <v>0</v>
      </c>
      <c r="F263" s="78">
        <v>0</v>
      </c>
      <c r="G263" s="78">
        <f t="shared" si="3"/>
        <v>0</v>
      </c>
    </row>
    <row r="264" spans="1:7" s="84" customFormat="1" ht="29.25" customHeight="1" x14ac:dyDescent="0.25">
      <c r="A264" s="214" t="s">
        <v>211</v>
      </c>
      <c r="B264" s="217" t="s">
        <v>120</v>
      </c>
      <c r="C264" s="216" t="s">
        <v>191</v>
      </c>
      <c r="D264" s="91" t="s">
        <v>54</v>
      </c>
      <c r="E264" s="4">
        <v>7.8</v>
      </c>
      <c r="F264" s="78">
        <v>283.95</v>
      </c>
      <c r="G264" s="78">
        <f t="shared" ref="G264:G327" si="4">F264-E264</f>
        <v>276.14999999999998</v>
      </c>
    </row>
    <row r="265" spans="1:7" s="84" customFormat="1" ht="25.5" customHeight="1" x14ac:dyDescent="0.25">
      <c r="A265" s="214"/>
      <c r="B265" s="217"/>
      <c r="C265" s="216"/>
      <c r="D265" s="121" t="s">
        <v>55</v>
      </c>
      <c r="E265" s="2">
        <v>0</v>
      </c>
      <c r="F265" s="78">
        <v>0</v>
      </c>
      <c r="G265" s="78">
        <f t="shared" si="4"/>
        <v>0</v>
      </c>
    </row>
    <row r="266" spans="1:7" s="84" customFormat="1" ht="35.25" customHeight="1" x14ac:dyDescent="0.25">
      <c r="A266" s="214"/>
      <c r="B266" s="217"/>
      <c r="C266" s="216"/>
      <c r="D266" s="121" t="s">
        <v>57</v>
      </c>
      <c r="E266" s="2">
        <v>7.8</v>
      </c>
      <c r="F266" s="78">
        <v>283.95</v>
      </c>
      <c r="G266" s="78">
        <f t="shared" si="4"/>
        <v>276.14999999999998</v>
      </c>
    </row>
    <row r="267" spans="1:7" s="84" customFormat="1" ht="29.25" customHeight="1" x14ac:dyDescent="0.25">
      <c r="A267" s="214"/>
      <c r="B267" s="217"/>
      <c r="C267" s="216" t="s">
        <v>104</v>
      </c>
      <c r="D267" s="91" t="s">
        <v>54</v>
      </c>
      <c r="E267" s="4">
        <v>0</v>
      </c>
      <c r="F267" s="78">
        <v>459.11288999999999</v>
      </c>
      <c r="G267" s="78">
        <f t="shared" si="4"/>
        <v>459.11288999999999</v>
      </c>
    </row>
    <row r="268" spans="1:7" s="84" customFormat="1" ht="25.5" customHeight="1" x14ac:dyDescent="0.25">
      <c r="A268" s="214"/>
      <c r="B268" s="217"/>
      <c r="C268" s="216"/>
      <c r="D268" s="121" t="s">
        <v>55</v>
      </c>
      <c r="E268" s="2">
        <v>0</v>
      </c>
      <c r="F268" s="78">
        <v>0</v>
      </c>
      <c r="G268" s="78">
        <f t="shared" si="4"/>
        <v>0</v>
      </c>
    </row>
    <row r="269" spans="1:7" s="84" customFormat="1" ht="31.5" customHeight="1" x14ac:dyDescent="0.25">
      <c r="A269" s="214"/>
      <c r="B269" s="217"/>
      <c r="C269" s="216"/>
      <c r="D269" s="121" t="s">
        <v>57</v>
      </c>
      <c r="E269" s="2">
        <v>0</v>
      </c>
      <c r="F269" s="78">
        <v>459.11288999999999</v>
      </c>
      <c r="G269" s="78">
        <f t="shared" si="4"/>
        <v>459.11288999999999</v>
      </c>
    </row>
    <row r="270" spans="1:7" s="84" customFormat="1" ht="29.25" customHeight="1" x14ac:dyDescent="0.25">
      <c r="A270" s="214" t="s">
        <v>212</v>
      </c>
      <c r="B270" s="217" t="s">
        <v>213</v>
      </c>
      <c r="C270" s="216" t="s">
        <v>104</v>
      </c>
      <c r="D270" s="91" t="s">
        <v>54</v>
      </c>
      <c r="E270" s="4">
        <v>0</v>
      </c>
      <c r="F270" s="78">
        <v>0</v>
      </c>
      <c r="G270" s="78">
        <f t="shared" si="4"/>
        <v>0</v>
      </c>
    </row>
    <row r="271" spans="1:7" s="84" customFormat="1" ht="25.5" customHeight="1" x14ac:dyDescent="0.25">
      <c r="A271" s="214"/>
      <c r="B271" s="217"/>
      <c r="C271" s="216"/>
      <c r="D271" s="121" t="s">
        <v>55</v>
      </c>
      <c r="E271" s="2">
        <v>0</v>
      </c>
      <c r="F271" s="78">
        <v>0</v>
      </c>
      <c r="G271" s="78">
        <f t="shared" si="4"/>
        <v>0</v>
      </c>
    </row>
    <row r="272" spans="1:7" s="84" customFormat="1" ht="29.25" customHeight="1" x14ac:dyDescent="0.25">
      <c r="A272" s="214"/>
      <c r="B272" s="217"/>
      <c r="C272" s="216"/>
      <c r="D272" s="121" t="s">
        <v>57</v>
      </c>
      <c r="E272" s="2">
        <v>0</v>
      </c>
      <c r="F272" s="78">
        <v>0</v>
      </c>
      <c r="G272" s="78">
        <f t="shared" si="4"/>
        <v>0</v>
      </c>
    </row>
    <row r="273" spans="1:7" s="84" customFormat="1" ht="14.25" customHeight="1" x14ac:dyDescent="0.25">
      <c r="A273" s="214" t="s">
        <v>214</v>
      </c>
      <c r="B273" s="217" t="s">
        <v>215</v>
      </c>
      <c r="C273" s="216" t="s">
        <v>104</v>
      </c>
      <c r="D273" s="91" t="s">
        <v>54</v>
      </c>
      <c r="E273" s="4">
        <v>4635.93</v>
      </c>
      <c r="F273" s="78">
        <v>3000</v>
      </c>
      <c r="G273" s="78">
        <f t="shared" si="4"/>
        <v>-1635.9300000000003</v>
      </c>
    </row>
    <row r="274" spans="1:7" s="84" customFormat="1" x14ac:dyDescent="0.25">
      <c r="A274" s="214"/>
      <c r="B274" s="217"/>
      <c r="C274" s="216"/>
      <c r="D274" s="121" t="s">
        <v>55</v>
      </c>
      <c r="E274" s="2">
        <v>2970</v>
      </c>
      <c r="F274" s="78">
        <v>2970</v>
      </c>
      <c r="G274" s="78">
        <f t="shared" si="4"/>
        <v>0</v>
      </c>
    </row>
    <row r="275" spans="1:7" s="84" customFormat="1" x14ac:dyDescent="0.25">
      <c r="A275" s="214"/>
      <c r="B275" s="217"/>
      <c r="C275" s="216"/>
      <c r="D275" s="121" t="s">
        <v>57</v>
      </c>
      <c r="E275" s="2">
        <v>1665.93</v>
      </c>
      <c r="F275" s="78">
        <v>30</v>
      </c>
      <c r="G275" s="78">
        <f t="shared" si="4"/>
        <v>-1635.93</v>
      </c>
    </row>
    <row r="276" spans="1:7" s="84" customFormat="1" ht="15" customHeight="1" x14ac:dyDescent="0.25">
      <c r="A276" s="214" t="s">
        <v>216</v>
      </c>
      <c r="B276" s="217" t="s">
        <v>217</v>
      </c>
      <c r="C276" s="216" t="s">
        <v>162</v>
      </c>
      <c r="D276" s="91" t="s">
        <v>54</v>
      </c>
      <c r="E276" s="4">
        <v>1243.7</v>
      </c>
      <c r="F276" s="78">
        <v>1335.76</v>
      </c>
      <c r="G276" s="78">
        <f t="shared" si="4"/>
        <v>92.059999999999945</v>
      </c>
    </row>
    <row r="277" spans="1:7" s="84" customFormat="1" x14ac:dyDescent="0.25">
      <c r="A277" s="214"/>
      <c r="B277" s="217"/>
      <c r="C277" s="216"/>
      <c r="D277" s="121" t="s">
        <v>55</v>
      </c>
      <c r="E277" s="2">
        <v>1209</v>
      </c>
      <c r="F277" s="78">
        <v>1312</v>
      </c>
      <c r="G277" s="78">
        <f t="shared" si="4"/>
        <v>103</v>
      </c>
    </row>
    <row r="278" spans="1:7" s="84" customFormat="1" ht="24" customHeight="1" x14ac:dyDescent="0.25">
      <c r="A278" s="214"/>
      <c r="B278" s="217"/>
      <c r="C278" s="216"/>
      <c r="D278" s="121" t="s">
        <v>57</v>
      </c>
      <c r="E278" s="2">
        <v>34.700000000000003</v>
      </c>
      <c r="F278" s="78">
        <v>23.76</v>
      </c>
      <c r="G278" s="78">
        <f t="shared" si="4"/>
        <v>-10.940000000000001</v>
      </c>
    </row>
    <row r="279" spans="1:7" s="84" customFormat="1" ht="17.25" customHeight="1" x14ac:dyDescent="0.25">
      <c r="A279" s="214"/>
      <c r="B279" s="217"/>
      <c r="C279" s="216" t="s">
        <v>201</v>
      </c>
      <c r="D279" s="91" t="s">
        <v>54</v>
      </c>
      <c r="E279" s="4">
        <v>421.5</v>
      </c>
      <c r="F279" s="78">
        <v>421.5</v>
      </c>
      <c r="G279" s="78">
        <f t="shared" si="4"/>
        <v>0</v>
      </c>
    </row>
    <row r="280" spans="1:7" s="84" customFormat="1" x14ac:dyDescent="0.25">
      <c r="A280" s="214"/>
      <c r="B280" s="217"/>
      <c r="C280" s="216"/>
      <c r="D280" s="121" t="s">
        <v>55</v>
      </c>
      <c r="E280" s="2">
        <v>417.2</v>
      </c>
      <c r="F280" s="78">
        <v>417.2</v>
      </c>
      <c r="G280" s="78">
        <f t="shared" si="4"/>
        <v>0</v>
      </c>
    </row>
    <row r="281" spans="1:7" s="84" customFormat="1" x14ac:dyDescent="0.25">
      <c r="A281" s="214"/>
      <c r="B281" s="217"/>
      <c r="C281" s="216"/>
      <c r="D281" s="121" t="s">
        <v>57</v>
      </c>
      <c r="E281" s="2">
        <v>4.3</v>
      </c>
      <c r="F281" s="78">
        <v>4.3</v>
      </c>
      <c r="G281" s="78">
        <f t="shared" si="4"/>
        <v>0</v>
      </c>
    </row>
    <row r="282" spans="1:7" s="84" customFormat="1" x14ac:dyDescent="0.25">
      <c r="A282" s="214"/>
      <c r="B282" s="217"/>
      <c r="C282" s="216" t="s">
        <v>160</v>
      </c>
      <c r="D282" s="91" t="s">
        <v>54</v>
      </c>
      <c r="E282" s="4">
        <v>20</v>
      </c>
      <c r="F282" s="78">
        <v>20</v>
      </c>
      <c r="G282" s="78">
        <f t="shared" si="4"/>
        <v>0</v>
      </c>
    </row>
    <row r="283" spans="1:7" s="84" customFormat="1" x14ac:dyDescent="0.25">
      <c r="A283" s="214"/>
      <c r="B283" s="217"/>
      <c r="C283" s="216"/>
      <c r="D283" s="121" t="s">
        <v>55</v>
      </c>
      <c r="E283" s="2">
        <v>19.8</v>
      </c>
      <c r="F283" s="78">
        <v>19.8</v>
      </c>
      <c r="G283" s="78">
        <f t="shared" si="4"/>
        <v>0</v>
      </c>
    </row>
    <row r="284" spans="1:7" s="84" customFormat="1" x14ac:dyDescent="0.25">
      <c r="A284" s="214"/>
      <c r="B284" s="217"/>
      <c r="C284" s="216"/>
      <c r="D284" s="121" t="s">
        <v>57</v>
      </c>
      <c r="E284" s="2">
        <v>0.2</v>
      </c>
      <c r="F284" s="78">
        <v>0.2</v>
      </c>
      <c r="G284" s="78">
        <f t="shared" si="4"/>
        <v>0</v>
      </c>
    </row>
    <row r="285" spans="1:7" s="84" customFormat="1" x14ac:dyDescent="0.25">
      <c r="A285" s="214"/>
      <c r="B285" s="217"/>
      <c r="C285" s="216" t="s">
        <v>176</v>
      </c>
      <c r="D285" s="91" t="s">
        <v>54</v>
      </c>
      <c r="E285" s="4">
        <v>20</v>
      </c>
      <c r="F285" s="78">
        <v>20</v>
      </c>
      <c r="G285" s="78">
        <f t="shared" si="4"/>
        <v>0</v>
      </c>
    </row>
    <row r="286" spans="1:7" s="84" customFormat="1" x14ac:dyDescent="0.25">
      <c r="A286" s="214"/>
      <c r="B286" s="217"/>
      <c r="C286" s="216"/>
      <c r="D286" s="121" t="s">
        <v>55</v>
      </c>
      <c r="E286" s="2">
        <v>19.8</v>
      </c>
      <c r="F286" s="78">
        <v>19.8</v>
      </c>
      <c r="G286" s="78">
        <f t="shared" si="4"/>
        <v>0</v>
      </c>
    </row>
    <row r="287" spans="1:7" s="84" customFormat="1" x14ac:dyDescent="0.25">
      <c r="A287" s="214"/>
      <c r="B287" s="217"/>
      <c r="C287" s="216"/>
      <c r="D287" s="121" t="s">
        <v>57</v>
      </c>
      <c r="E287" s="2">
        <v>0.2</v>
      </c>
      <c r="F287" s="78">
        <v>0.2</v>
      </c>
      <c r="G287" s="78">
        <f t="shared" si="4"/>
        <v>0</v>
      </c>
    </row>
    <row r="288" spans="1:7" s="84" customFormat="1" ht="24" customHeight="1" x14ac:dyDescent="0.25">
      <c r="A288" s="214" t="s">
        <v>218</v>
      </c>
      <c r="B288" s="217" t="s">
        <v>128</v>
      </c>
      <c r="C288" s="216" t="s">
        <v>162</v>
      </c>
      <c r="D288" s="91" t="s">
        <v>54</v>
      </c>
      <c r="E288" s="4">
        <v>0</v>
      </c>
      <c r="F288" s="78">
        <v>3074.5819999999999</v>
      </c>
      <c r="G288" s="78">
        <f t="shared" si="4"/>
        <v>3074.5819999999999</v>
      </c>
    </row>
    <row r="289" spans="1:7" s="84" customFormat="1" ht="24" customHeight="1" x14ac:dyDescent="0.25">
      <c r="A289" s="214"/>
      <c r="B289" s="217"/>
      <c r="C289" s="216"/>
      <c r="D289" s="121" t="s">
        <v>55</v>
      </c>
      <c r="E289" s="2">
        <v>0</v>
      </c>
      <c r="F289" s="78">
        <v>0</v>
      </c>
      <c r="G289" s="78">
        <f t="shared" si="4"/>
        <v>0</v>
      </c>
    </row>
    <row r="290" spans="1:7" s="84" customFormat="1" ht="24" customHeight="1" x14ac:dyDescent="0.25">
      <c r="A290" s="214"/>
      <c r="B290" s="217"/>
      <c r="C290" s="216"/>
      <c r="D290" s="121" t="s">
        <v>57</v>
      </c>
      <c r="E290" s="2">
        <v>0</v>
      </c>
      <c r="F290" s="78">
        <v>3074.5819999999999</v>
      </c>
      <c r="G290" s="78">
        <f t="shared" si="4"/>
        <v>3074.5819999999999</v>
      </c>
    </row>
    <row r="291" spans="1:7" s="84" customFormat="1" ht="24" customHeight="1" x14ac:dyDescent="0.25">
      <c r="A291" s="214" t="s">
        <v>219</v>
      </c>
      <c r="B291" s="217" t="s">
        <v>130</v>
      </c>
      <c r="C291" s="216" t="s">
        <v>162</v>
      </c>
      <c r="D291" s="91" t="s">
        <v>54</v>
      </c>
      <c r="E291" s="4">
        <v>0</v>
      </c>
      <c r="F291" s="78">
        <v>0</v>
      </c>
      <c r="G291" s="78">
        <f t="shared" si="4"/>
        <v>0</v>
      </c>
    </row>
    <row r="292" spans="1:7" s="84" customFormat="1" ht="24" customHeight="1" x14ac:dyDescent="0.25">
      <c r="A292" s="214"/>
      <c r="B292" s="217"/>
      <c r="C292" s="216"/>
      <c r="D292" s="121" t="s">
        <v>55</v>
      </c>
      <c r="E292" s="2">
        <v>0</v>
      </c>
      <c r="F292" s="78">
        <v>0</v>
      </c>
      <c r="G292" s="78">
        <f t="shared" si="4"/>
        <v>0</v>
      </c>
    </row>
    <row r="293" spans="1:7" s="84" customFormat="1" ht="24" customHeight="1" x14ac:dyDescent="0.25">
      <c r="A293" s="214"/>
      <c r="B293" s="217"/>
      <c r="C293" s="216"/>
      <c r="D293" s="121" t="s">
        <v>57</v>
      </c>
      <c r="E293" s="2">
        <v>0</v>
      </c>
      <c r="F293" s="78">
        <v>0</v>
      </c>
      <c r="G293" s="78">
        <f t="shared" si="4"/>
        <v>0</v>
      </c>
    </row>
    <row r="294" spans="1:7" s="89" customFormat="1" ht="18.75" customHeight="1" x14ac:dyDescent="0.25">
      <c r="A294" s="218" t="s">
        <v>220</v>
      </c>
      <c r="B294" s="264" t="s">
        <v>221</v>
      </c>
      <c r="C294" s="264"/>
      <c r="D294" s="132" t="s">
        <v>54</v>
      </c>
      <c r="E294" s="18">
        <v>20817.34</v>
      </c>
      <c r="F294" s="77">
        <f>F295+F297+F296</f>
        <v>16857.139429999999</v>
      </c>
      <c r="G294" s="77">
        <f t="shared" si="4"/>
        <v>-3960.2005700000009</v>
      </c>
    </row>
    <row r="295" spans="1:7" s="89" customFormat="1" x14ac:dyDescent="0.25">
      <c r="A295" s="218"/>
      <c r="B295" s="264"/>
      <c r="C295" s="264"/>
      <c r="D295" s="90" t="s">
        <v>55</v>
      </c>
      <c r="E295" s="12">
        <v>16928.900000000001</v>
      </c>
      <c r="F295" s="77">
        <f t="shared" ref="F295" si="5">F299+F314</f>
        <v>11496.9</v>
      </c>
      <c r="G295" s="77">
        <f t="shared" si="4"/>
        <v>-5432.0000000000018</v>
      </c>
    </row>
    <row r="296" spans="1:7" s="89" customFormat="1" x14ac:dyDescent="0.25">
      <c r="A296" s="218"/>
      <c r="B296" s="264"/>
      <c r="C296" s="264"/>
      <c r="D296" s="90" t="s">
        <v>56</v>
      </c>
      <c r="E296" s="12">
        <v>0</v>
      </c>
      <c r="F296" s="77">
        <f>F330</f>
        <v>2592.3000000000002</v>
      </c>
      <c r="G296" s="77">
        <f t="shared" si="4"/>
        <v>2592.3000000000002</v>
      </c>
    </row>
    <row r="297" spans="1:7" s="89" customFormat="1" x14ac:dyDescent="0.25">
      <c r="A297" s="218"/>
      <c r="B297" s="264"/>
      <c r="C297" s="264"/>
      <c r="D297" s="90" t="s">
        <v>57</v>
      </c>
      <c r="E297" s="12">
        <v>3888.44</v>
      </c>
      <c r="F297" s="77">
        <f t="shared" ref="F297" si="6">F300+F315</f>
        <v>2767.9394299999994</v>
      </c>
      <c r="G297" s="77">
        <f t="shared" si="4"/>
        <v>-1120.5005700000006</v>
      </c>
    </row>
    <row r="298" spans="1:7" s="84" customFormat="1" ht="22.5" customHeight="1" x14ac:dyDescent="0.25">
      <c r="A298" s="214" t="s">
        <v>222</v>
      </c>
      <c r="B298" s="217" t="s">
        <v>223</v>
      </c>
      <c r="C298" s="216" t="s">
        <v>198</v>
      </c>
      <c r="D298" s="91" t="s">
        <v>54</v>
      </c>
      <c r="E298" s="4">
        <v>16928.900000000001</v>
      </c>
      <c r="F298" s="78">
        <f t="shared" ref="F298" si="7">F299+F300</f>
        <v>11496.9</v>
      </c>
      <c r="G298" s="78">
        <f t="shared" si="4"/>
        <v>-5432.0000000000018</v>
      </c>
    </row>
    <row r="299" spans="1:7" s="84" customFormat="1" ht="24" customHeight="1" x14ac:dyDescent="0.25">
      <c r="A299" s="214"/>
      <c r="B299" s="217"/>
      <c r="C299" s="216"/>
      <c r="D299" s="121" t="s">
        <v>55</v>
      </c>
      <c r="E299" s="2">
        <v>16928.900000000001</v>
      </c>
      <c r="F299" s="78">
        <f>F302+F305+F308+F311</f>
        <v>11496.9</v>
      </c>
      <c r="G299" s="78">
        <f t="shared" si="4"/>
        <v>-5432.0000000000018</v>
      </c>
    </row>
    <row r="300" spans="1:7" s="84" customFormat="1" ht="25.5" customHeight="1" x14ac:dyDescent="0.25">
      <c r="A300" s="214"/>
      <c r="B300" s="217"/>
      <c r="C300" s="216"/>
      <c r="D300" s="121" t="s">
        <v>57</v>
      </c>
      <c r="E300" s="2">
        <v>0</v>
      </c>
      <c r="F300" s="78">
        <v>0</v>
      </c>
      <c r="G300" s="78">
        <f t="shared" si="4"/>
        <v>0</v>
      </c>
    </row>
    <row r="301" spans="1:7" s="84" customFormat="1" ht="20.25" customHeight="1" x14ac:dyDescent="0.25">
      <c r="A301" s="214"/>
      <c r="B301" s="217"/>
      <c r="C301" s="216" t="s">
        <v>162</v>
      </c>
      <c r="D301" s="91" t="s">
        <v>54</v>
      </c>
      <c r="E301" s="4">
        <v>14972.5</v>
      </c>
      <c r="F301" s="78">
        <f t="shared" ref="F301" si="8">F302+F303</f>
        <v>9564.4</v>
      </c>
      <c r="G301" s="78">
        <f t="shared" si="4"/>
        <v>-5408.1</v>
      </c>
    </row>
    <row r="302" spans="1:7" s="84" customFormat="1" ht="25.5" customHeight="1" x14ac:dyDescent="0.25">
      <c r="A302" s="214"/>
      <c r="B302" s="217"/>
      <c r="C302" s="216"/>
      <c r="D302" s="121" t="s">
        <v>55</v>
      </c>
      <c r="E302" s="2">
        <v>14972.5</v>
      </c>
      <c r="F302" s="78">
        <f>9564.4</f>
        <v>9564.4</v>
      </c>
      <c r="G302" s="78">
        <f t="shared" si="4"/>
        <v>-5408.1</v>
      </c>
    </row>
    <row r="303" spans="1:7" s="84" customFormat="1" ht="27" customHeight="1" x14ac:dyDescent="0.25">
      <c r="A303" s="214"/>
      <c r="B303" s="217"/>
      <c r="C303" s="216"/>
      <c r="D303" s="121" t="s">
        <v>57</v>
      </c>
      <c r="E303" s="2">
        <v>0</v>
      </c>
      <c r="F303" s="78">
        <v>0</v>
      </c>
      <c r="G303" s="78">
        <f t="shared" si="4"/>
        <v>0</v>
      </c>
    </row>
    <row r="304" spans="1:7" s="84" customFormat="1" ht="27" customHeight="1" x14ac:dyDescent="0.25">
      <c r="A304" s="214"/>
      <c r="B304" s="217"/>
      <c r="C304" s="216" t="s">
        <v>155</v>
      </c>
      <c r="D304" s="91" t="s">
        <v>54</v>
      </c>
      <c r="E304" s="4">
        <v>1194.4000000000001</v>
      </c>
      <c r="F304" s="78">
        <f t="shared" ref="F304" si="9">F305+F306</f>
        <v>1170.5</v>
      </c>
      <c r="G304" s="78">
        <f t="shared" si="4"/>
        <v>-23.900000000000091</v>
      </c>
    </row>
    <row r="305" spans="1:7" s="84" customFormat="1" ht="26.25" customHeight="1" x14ac:dyDescent="0.25">
      <c r="A305" s="214"/>
      <c r="B305" s="217"/>
      <c r="C305" s="216"/>
      <c r="D305" s="121" t="s">
        <v>55</v>
      </c>
      <c r="E305" s="2">
        <v>1194.4000000000001</v>
      </c>
      <c r="F305" s="78">
        <f>1170.5</f>
        <v>1170.5</v>
      </c>
      <c r="G305" s="78">
        <f t="shared" si="4"/>
        <v>-23.900000000000091</v>
      </c>
    </row>
    <row r="306" spans="1:7" s="84" customFormat="1" ht="28.5" customHeight="1" x14ac:dyDescent="0.25">
      <c r="A306" s="214"/>
      <c r="B306" s="217"/>
      <c r="C306" s="216"/>
      <c r="D306" s="121" t="s">
        <v>57</v>
      </c>
      <c r="E306" s="2">
        <v>0</v>
      </c>
      <c r="F306" s="78">
        <v>0</v>
      </c>
      <c r="G306" s="78">
        <f t="shared" si="4"/>
        <v>0</v>
      </c>
    </row>
    <row r="307" spans="1:7" s="84" customFormat="1" ht="19.5" customHeight="1" x14ac:dyDescent="0.25">
      <c r="A307" s="214"/>
      <c r="B307" s="217"/>
      <c r="C307" s="216" t="s">
        <v>176</v>
      </c>
      <c r="D307" s="91" t="s">
        <v>54</v>
      </c>
      <c r="E307" s="4">
        <v>324</v>
      </c>
      <c r="F307" s="78">
        <f t="shared" ref="F307" si="10">F308+F309</f>
        <v>314</v>
      </c>
      <c r="G307" s="78">
        <f t="shared" si="4"/>
        <v>-10</v>
      </c>
    </row>
    <row r="308" spans="1:7" s="84" customFormat="1" ht="25.5" customHeight="1" x14ac:dyDescent="0.25">
      <c r="A308" s="214"/>
      <c r="B308" s="217"/>
      <c r="C308" s="216"/>
      <c r="D308" s="121" t="s">
        <v>55</v>
      </c>
      <c r="E308" s="2">
        <v>324</v>
      </c>
      <c r="F308" s="78">
        <f>314</f>
        <v>314</v>
      </c>
      <c r="G308" s="78">
        <f t="shared" si="4"/>
        <v>-10</v>
      </c>
    </row>
    <row r="309" spans="1:7" s="84" customFormat="1" ht="26.25" customHeight="1" x14ac:dyDescent="0.25">
      <c r="A309" s="214"/>
      <c r="B309" s="217"/>
      <c r="C309" s="216"/>
      <c r="D309" s="121" t="s">
        <v>57</v>
      </c>
      <c r="E309" s="2">
        <v>0</v>
      </c>
      <c r="F309" s="78">
        <v>0</v>
      </c>
      <c r="G309" s="78">
        <f t="shared" si="4"/>
        <v>0</v>
      </c>
    </row>
    <row r="310" spans="1:7" s="84" customFormat="1" ht="19.5" customHeight="1" x14ac:dyDescent="0.25">
      <c r="A310" s="214"/>
      <c r="B310" s="217"/>
      <c r="C310" s="216" t="s">
        <v>160</v>
      </c>
      <c r="D310" s="91" t="s">
        <v>54</v>
      </c>
      <c r="E310" s="4">
        <v>438</v>
      </c>
      <c r="F310" s="78">
        <f t="shared" ref="F310" si="11">F311+F312</f>
        <v>448</v>
      </c>
      <c r="G310" s="78">
        <f t="shared" si="4"/>
        <v>10</v>
      </c>
    </row>
    <row r="311" spans="1:7" s="84" customFormat="1" ht="25.5" customHeight="1" x14ac:dyDescent="0.25">
      <c r="A311" s="214"/>
      <c r="B311" s="217"/>
      <c r="C311" s="216"/>
      <c r="D311" s="121" t="s">
        <v>55</v>
      </c>
      <c r="E311" s="2">
        <v>438</v>
      </c>
      <c r="F311" s="78">
        <f>448</f>
        <v>448</v>
      </c>
      <c r="G311" s="78">
        <f t="shared" si="4"/>
        <v>10</v>
      </c>
    </row>
    <row r="312" spans="1:7" s="84" customFormat="1" ht="26.25" customHeight="1" x14ac:dyDescent="0.25">
      <c r="A312" s="214"/>
      <c r="B312" s="217"/>
      <c r="C312" s="216"/>
      <c r="D312" s="121" t="s">
        <v>57</v>
      </c>
      <c r="E312" s="2">
        <v>0</v>
      </c>
      <c r="F312" s="78">
        <v>0</v>
      </c>
      <c r="G312" s="78">
        <f t="shared" si="4"/>
        <v>0</v>
      </c>
    </row>
    <row r="313" spans="1:7" s="84" customFormat="1" ht="27.75" customHeight="1" x14ac:dyDescent="0.25">
      <c r="A313" s="214" t="s">
        <v>224</v>
      </c>
      <c r="B313" s="217" t="s">
        <v>225</v>
      </c>
      <c r="C313" s="216" t="s">
        <v>198</v>
      </c>
      <c r="D313" s="91" t="s">
        <v>54</v>
      </c>
      <c r="E313" s="4">
        <v>3888.44</v>
      </c>
      <c r="F313" s="78">
        <f t="shared" ref="F313" si="12">F314+F315</f>
        <v>2767.9394299999994</v>
      </c>
      <c r="G313" s="78">
        <f t="shared" si="4"/>
        <v>-1120.5005700000006</v>
      </c>
    </row>
    <row r="314" spans="1:7" s="84" customFormat="1" ht="27.75" customHeight="1" x14ac:dyDescent="0.25">
      <c r="A314" s="214"/>
      <c r="B314" s="217"/>
      <c r="C314" s="216"/>
      <c r="D314" s="121" t="s">
        <v>55</v>
      </c>
      <c r="E314" s="2">
        <v>0</v>
      </c>
      <c r="F314" s="78">
        <f t="shared" ref="F314" si="13">F317+F320+F323</f>
        <v>0</v>
      </c>
      <c r="G314" s="78">
        <f t="shared" si="4"/>
        <v>0</v>
      </c>
    </row>
    <row r="315" spans="1:7" s="84" customFormat="1" ht="38.25" customHeight="1" x14ac:dyDescent="0.25">
      <c r="A315" s="214"/>
      <c r="B315" s="217"/>
      <c r="C315" s="216"/>
      <c r="D315" s="121" t="s">
        <v>57</v>
      </c>
      <c r="E315" s="2">
        <v>3888.44</v>
      </c>
      <c r="F315" s="78">
        <f>F318+F321+F324+F327</f>
        <v>2767.9394299999994</v>
      </c>
      <c r="G315" s="78">
        <f t="shared" si="4"/>
        <v>-1120.5005700000006</v>
      </c>
    </row>
    <row r="316" spans="1:7" s="84" customFormat="1" ht="26.25" customHeight="1" x14ac:dyDescent="0.25">
      <c r="A316" s="214"/>
      <c r="B316" s="217"/>
      <c r="C316" s="216" t="s">
        <v>162</v>
      </c>
      <c r="D316" s="91" t="s">
        <v>54</v>
      </c>
      <c r="E316" s="4">
        <v>2208.44</v>
      </c>
      <c r="F316" s="78">
        <f t="shared" ref="F316" si="14">F317+F318</f>
        <v>1946.7971399999999</v>
      </c>
      <c r="G316" s="78">
        <f t="shared" si="4"/>
        <v>-261.64286000000016</v>
      </c>
    </row>
    <row r="317" spans="1:7" s="84" customFormat="1" ht="30.75" customHeight="1" x14ac:dyDescent="0.25">
      <c r="A317" s="214"/>
      <c r="B317" s="217"/>
      <c r="C317" s="216"/>
      <c r="D317" s="121" t="s">
        <v>55</v>
      </c>
      <c r="E317" s="2">
        <v>0</v>
      </c>
      <c r="F317" s="78">
        <v>0</v>
      </c>
      <c r="G317" s="78">
        <f t="shared" si="4"/>
        <v>0</v>
      </c>
    </row>
    <row r="318" spans="1:7" s="84" customFormat="1" ht="33.75" customHeight="1" x14ac:dyDescent="0.25">
      <c r="A318" s="214"/>
      <c r="B318" s="217"/>
      <c r="C318" s="216"/>
      <c r="D318" s="121" t="s">
        <v>57</v>
      </c>
      <c r="E318" s="2">
        <v>2208.44</v>
      </c>
      <c r="F318" s="78">
        <v>1946.7971399999999</v>
      </c>
      <c r="G318" s="78">
        <f t="shared" si="4"/>
        <v>-261.64286000000016</v>
      </c>
    </row>
    <row r="319" spans="1:7" s="84" customFormat="1" ht="30" customHeight="1" x14ac:dyDescent="0.25">
      <c r="A319" s="214"/>
      <c r="B319" s="217"/>
      <c r="C319" s="216" t="s">
        <v>155</v>
      </c>
      <c r="D319" s="91" t="s">
        <v>54</v>
      </c>
      <c r="E319" s="4">
        <v>1134</v>
      </c>
      <c r="F319" s="78">
        <f t="shared" ref="F319" si="15">F320+F321</f>
        <v>454.86443000000003</v>
      </c>
      <c r="G319" s="78">
        <f t="shared" si="4"/>
        <v>-679.13556999999992</v>
      </c>
    </row>
    <row r="320" spans="1:7" s="84" customFormat="1" ht="30.75" customHeight="1" x14ac:dyDescent="0.25">
      <c r="A320" s="214"/>
      <c r="B320" s="217"/>
      <c r="C320" s="216"/>
      <c r="D320" s="121" t="s">
        <v>55</v>
      </c>
      <c r="E320" s="2">
        <v>0</v>
      </c>
      <c r="F320" s="78">
        <v>0</v>
      </c>
      <c r="G320" s="78">
        <f t="shared" si="4"/>
        <v>0</v>
      </c>
    </row>
    <row r="321" spans="1:7" s="84" customFormat="1" ht="30.75" customHeight="1" x14ac:dyDescent="0.25">
      <c r="A321" s="214"/>
      <c r="B321" s="217"/>
      <c r="C321" s="216"/>
      <c r="D321" s="121" t="s">
        <v>57</v>
      </c>
      <c r="E321" s="2">
        <v>1134</v>
      </c>
      <c r="F321" s="78">
        <v>454.86443000000003</v>
      </c>
      <c r="G321" s="78">
        <f t="shared" si="4"/>
        <v>-679.13556999999992</v>
      </c>
    </row>
    <row r="322" spans="1:7" s="84" customFormat="1" ht="19.5" customHeight="1" x14ac:dyDescent="0.25">
      <c r="A322" s="214"/>
      <c r="B322" s="217"/>
      <c r="C322" s="216" t="s">
        <v>176</v>
      </c>
      <c r="D322" s="91" t="s">
        <v>54</v>
      </c>
      <c r="E322" s="4">
        <v>285</v>
      </c>
      <c r="F322" s="78">
        <f t="shared" ref="F322" si="16">F323+F324</f>
        <v>151.85569000000001</v>
      </c>
      <c r="G322" s="78">
        <f t="shared" si="4"/>
        <v>-133.14430999999999</v>
      </c>
    </row>
    <row r="323" spans="1:7" s="84" customFormat="1" ht="24.75" customHeight="1" x14ac:dyDescent="0.25">
      <c r="A323" s="214"/>
      <c r="B323" s="217"/>
      <c r="C323" s="216"/>
      <c r="D323" s="121" t="s">
        <v>55</v>
      </c>
      <c r="E323" s="2">
        <v>0</v>
      </c>
      <c r="F323" s="78">
        <v>0</v>
      </c>
      <c r="G323" s="78">
        <f t="shared" si="4"/>
        <v>0</v>
      </c>
    </row>
    <row r="324" spans="1:7" s="84" customFormat="1" ht="25.5" customHeight="1" x14ac:dyDescent="0.25">
      <c r="A324" s="214"/>
      <c r="B324" s="217"/>
      <c r="C324" s="216"/>
      <c r="D324" s="121" t="s">
        <v>57</v>
      </c>
      <c r="E324" s="2">
        <v>285</v>
      </c>
      <c r="F324" s="78">
        <v>151.85569000000001</v>
      </c>
      <c r="G324" s="78">
        <f t="shared" si="4"/>
        <v>-133.14430999999999</v>
      </c>
    </row>
    <row r="325" spans="1:7" s="84" customFormat="1" ht="19.5" customHeight="1" x14ac:dyDescent="0.25">
      <c r="A325" s="214"/>
      <c r="B325" s="217"/>
      <c r="C325" s="216" t="s">
        <v>160</v>
      </c>
      <c r="D325" s="91" t="s">
        <v>54</v>
      </c>
      <c r="E325" s="4">
        <v>261</v>
      </c>
      <c r="F325" s="78">
        <f t="shared" ref="F325" si="17">F326+F327</f>
        <v>214.42216999999999</v>
      </c>
      <c r="G325" s="78">
        <f t="shared" si="4"/>
        <v>-46.577830000000006</v>
      </c>
    </row>
    <row r="326" spans="1:7" s="84" customFormat="1" ht="25.5" customHeight="1" x14ac:dyDescent="0.25">
      <c r="A326" s="214"/>
      <c r="B326" s="217"/>
      <c r="C326" s="216"/>
      <c r="D326" s="121" t="s">
        <v>55</v>
      </c>
      <c r="E326" s="2">
        <v>0</v>
      </c>
      <c r="F326" s="78">
        <v>0</v>
      </c>
      <c r="G326" s="78">
        <f t="shared" si="4"/>
        <v>0</v>
      </c>
    </row>
    <row r="327" spans="1:7" s="84" customFormat="1" ht="26.25" customHeight="1" x14ac:dyDescent="0.25">
      <c r="A327" s="214"/>
      <c r="B327" s="217"/>
      <c r="C327" s="216"/>
      <c r="D327" s="121" t="s">
        <v>57</v>
      </c>
      <c r="E327" s="2">
        <v>261</v>
      </c>
      <c r="F327" s="78">
        <v>214.42216999999999</v>
      </c>
      <c r="G327" s="78">
        <f t="shared" si="4"/>
        <v>-46.577830000000006</v>
      </c>
    </row>
    <row r="328" spans="1:7" s="84" customFormat="1" ht="22.5" customHeight="1" x14ac:dyDescent="0.25">
      <c r="A328" s="214" t="s">
        <v>419</v>
      </c>
      <c r="B328" s="217" t="s">
        <v>227</v>
      </c>
      <c r="C328" s="216" t="s">
        <v>162</v>
      </c>
      <c r="D328" s="91" t="s">
        <v>54</v>
      </c>
      <c r="E328" s="4">
        <v>0</v>
      </c>
      <c r="F328" s="78">
        <f>F329+F330</f>
        <v>2592.3000000000002</v>
      </c>
      <c r="G328" s="78">
        <f t="shared" ref="G328:G391" si="18">F328-E328</f>
        <v>2592.3000000000002</v>
      </c>
    </row>
    <row r="329" spans="1:7" s="84" customFormat="1" ht="26.25" customHeight="1" x14ac:dyDescent="0.25">
      <c r="A329" s="214"/>
      <c r="B329" s="217"/>
      <c r="C329" s="216"/>
      <c r="D329" s="121" t="s">
        <v>55</v>
      </c>
      <c r="E329" s="2">
        <v>0</v>
      </c>
      <c r="F329" s="78">
        <v>0</v>
      </c>
      <c r="G329" s="78">
        <f t="shared" si="18"/>
        <v>0</v>
      </c>
    </row>
    <row r="330" spans="1:7" s="84" customFormat="1" ht="26.25" customHeight="1" x14ac:dyDescent="0.25">
      <c r="A330" s="214"/>
      <c r="B330" s="217"/>
      <c r="C330" s="216"/>
      <c r="D330" s="121" t="s">
        <v>56</v>
      </c>
      <c r="E330" s="2">
        <v>0</v>
      </c>
      <c r="F330" s="78">
        <v>2592.3000000000002</v>
      </c>
      <c r="G330" s="78">
        <f t="shared" si="18"/>
        <v>2592.3000000000002</v>
      </c>
    </row>
    <row r="331" spans="1:7" s="84" customFormat="1" ht="29.25" customHeight="1" x14ac:dyDescent="0.25">
      <c r="A331" s="214"/>
      <c r="B331" s="217"/>
      <c r="C331" s="216"/>
      <c r="D331" s="121" t="s">
        <v>57</v>
      </c>
      <c r="E331" s="2">
        <v>0</v>
      </c>
      <c r="F331" s="78">
        <v>0</v>
      </c>
      <c r="G331" s="78">
        <f t="shared" si="18"/>
        <v>0</v>
      </c>
    </row>
    <row r="332" spans="1:7" s="89" customFormat="1" ht="18.75" customHeight="1" x14ac:dyDescent="0.25">
      <c r="A332" s="218" t="s">
        <v>228</v>
      </c>
      <c r="B332" s="264" t="s">
        <v>229</v>
      </c>
      <c r="C332" s="264"/>
      <c r="D332" s="132" t="s">
        <v>54</v>
      </c>
      <c r="E332" s="18">
        <v>2268.7399999999998</v>
      </c>
      <c r="F332" s="77">
        <v>1691.26387</v>
      </c>
      <c r="G332" s="77">
        <f t="shared" si="18"/>
        <v>-577.47612999999978</v>
      </c>
    </row>
    <row r="333" spans="1:7" s="89" customFormat="1" x14ac:dyDescent="0.25">
      <c r="A333" s="218"/>
      <c r="B333" s="264"/>
      <c r="C333" s="264"/>
      <c r="D333" s="90" t="s">
        <v>55</v>
      </c>
      <c r="E333" s="12">
        <v>0</v>
      </c>
      <c r="F333" s="77">
        <v>0</v>
      </c>
      <c r="G333" s="77">
        <f t="shared" si="18"/>
        <v>0</v>
      </c>
    </row>
    <row r="334" spans="1:7" s="89" customFormat="1" x14ac:dyDescent="0.25">
      <c r="A334" s="218"/>
      <c r="B334" s="264"/>
      <c r="C334" s="264"/>
      <c r="D334" s="90" t="s">
        <v>57</v>
      </c>
      <c r="E334" s="12">
        <v>2268.7399999999998</v>
      </c>
      <c r="F334" s="77">
        <v>1691.26387</v>
      </c>
      <c r="G334" s="77">
        <f t="shared" si="18"/>
        <v>-577.47612999999978</v>
      </c>
    </row>
    <row r="335" spans="1:7" s="84" customFormat="1" ht="22.5" customHeight="1" x14ac:dyDescent="0.25">
      <c r="A335" s="267" t="s">
        <v>230</v>
      </c>
      <c r="B335" s="217" t="s">
        <v>231</v>
      </c>
      <c r="C335" s="216" t="s">
        <v>162</v>
      </c>
      <c r="D335" s="91" t="s">
        <v>54</v>
      </c>
      <c r="E335" s="4">
        <v>2268.7399999999998</v>
      </c>
      <c r="F335" s="78">
        <v>1691.26387</v>
      </c>
      <c r="G335" s="78">
        <f t="shared" si="18"/>
        <v>-577.47612999999978</v>
      </c>
    </row>
    <row r="336" spans="1:7" s="84" customFormat="1" ht="26.25" customHeight="1" x14ac:dyDescent="0.25">
      <c r="A336" s="267"/>
      <c r="B336" s="217"/>
      <c r="C336" s="216"/>
      <c r="D336" s="121" t="s">
        <v>55</v>
      </c>
      <c r="E336" s="2">
        <v>0</v>
      </c>
      <c r="F336" s="78">
        <v>0</v>
      </c>
      <c r="G336" s="78">
        <f t="shared" si="18"/>
        <v>0</v>
      </c>
    </row>
    <row r="337" spans="1:7" s="84" customFormat="1" ht="29.25" customHeight="1" x14ac:dyDescent="0.25">
      <c r="A337" s="267"/>
      <c r="B337" s="217"/>
      <c r="C337" s="216"/>
      <c r="D337" s="121" t="s">
        <v>57</v>
      </c>
      <c r="E337" s="2">
        <v>2268.7399999999998</v>
      </c>
      <c r="F337" s="78">
        <v>1691.26387</v>
      </c>
      <c r="G337" s="78">
        <f t="shared" si="18"/>
        <v>-577.47612999999978</v>
      </c>
    </row>
    <row r="338" spans="1:7" s="84" customFormat="1" ht="22.5" customHeight="1" x14ac:dyDescent="0.25">
      <c r="A338" s="267" t="s">
        <v>232</v>
      </c>
      <c r="B338" s="217" t="s">
        <v>145</v>
      </c>
      <c r="C338" s="216" t="s">
        <v>162</v>
      </c>
      <c r="D338" s="91" t="s">
        <v>54</v>
      </c>
      <c r="E338" s="4">
        <v>0</v>
      </c>
      <c r="F338" s="78">
        <v>0</v>
      </c>
      <c r="G338" s="78">
        <f t="shared" si="18"/>
        <v>0</v>
      </c>
    </row>
    <row r="339" spans="1:7" s="84" customFormat="1" ht="40.5" customHeight="1" x14ac:dyDescent="0.25">
      <c r="A339" s="267"/>
      <c r="B339" s="217"/>
      <c r="C339" s="216"/>
      <c r="D339" s="121" t="s">
        <v>55</v>
      </c>
      <c r="E339" s="2">
        <v>0</v>
      </c>
      <c r="F339" s="78">
        <v>0</v>
      </c>
      <c r="G339" s="78">
        <f t="shared" si="18"/>
        <v>0</v>
      </c>
    </row>
    <row r="340" spans="1:7" s="84" customFormat="1" ht="25.5" customHeight="1" x14ac:dyDescent="0.25">
      <c r="A340" s="267"/>
      <c r="B340" s="217"/>
      <c r="C340" s="216"/>
      <c r="D340" s="121" t="s">
        <v>57</v>
      </c>
      <c r="E340" s="2">
        <v>0</v>
      </c>
      <c r="F340" s="78">
        <v>0</v>
      </c>
      <c r="G340" s="78">
        <f t="shared" si="18"/>
        <v>0</v>
      </c>
    </row>
    <row r="341" spans="1:7" s="88" customFormat="1" ht="24.75" customHeight="1" x14ac:dyDescent="0.25">
      <c r="A341" s="219" t="s">
        <v>233</v>
      </c>
      <c r="B341" s="263" t="s">
        <v>234</v>
      </c>
      <c r="C341" s="263"/>
      <c r="D341" s="133" t="s">
        <v>54</v>
      </c>
      <c r="E341" s="14">
        <v>168187.94</v>
      </c>
      <c r="F341" s="79">
        <v>151900.36124999999</v>
      </c>
      <c r="G341" s="79">
        <f t="shared" si="18"/>
        <v>-16287.578750000015</v>
      </c>
    </row>
    <row r="342" spans="1:7" s="88" customFormat="1" ht="31.5" x14ac:dyDescent="0.25">
      <c r="A342" s="219"/>
      <c r="B342" s="263"/>
      <c r="C342" s="263"/>
      <c r="D342" s="133" t="s">
        <v>55</v>
      </c>
      <c r="E342" s="14">
        <v>115017.53</v>
      </c>
      <c r="F342" s="79">
        <v>99475.62999999999</v>
      </c>
      <c r="G342" s="79">
        <f t="shared" si="18"/>
        <v>-15541.900000000009</v>
      </c>
    </row>
    <row r="343" spans="1:7" s="88" customFormat="1" ht="31.5" x14ac:dyDescent="0.25">
      <c r="A343" s="219"/>
      <c r="B343" s="263"/>
      <c r="C343" s="263"/>
      <c r="D343" s="133" t="s">
        <v>57</v>
      </c>
      <c r="E343" s="14">
        <v>53170.409999999996</v>
      </c>
      <c r="F343" s="79">
        <v>52424.73124999999</v>
      </c>
      <c r="G343" s="79">
        <f t="shared" si="18"/>
        <v>-745.6787500000064</v>
      </c>
    </row>
    <row r="344" spans="1:7" s="89" customFormat="1" ht="20.25" customHeight="1" x14ac:dyDescent="0.25">
      <c r="A344" s="218" t="s">
        <v>59</v>
      </c>
      <c r="B344" s="264" t="s">
        <v>235</v>
      </c>
      <c r="C344" s="264"/>
      <c r="D344" s="132" t="s">
        <v>54</v>
      </c>
      <c r="E344" s="18">
        <v>45887.560000000005</v>
      </c>
      <c r="F344" s="77">
        <v>45926.012730000002</v>
      </c>
      <c r="G344" s="77">
        <f t="shared" si="18"/>
        <v>38.452729999997246</v>
      </c>
    </row>
    <row r="345" spans="1:7" s="89" customFormat="1" x14ac:dyDescent="0.25">
      <c r="A345" s="218"/>
      <c r="B345" s="264"/>
      <c r="C345" s="264"/>
      <c r="D345" s="90" t="s">
        <v>55</v>
      </c>
      <c r="E345" s="12">
        <v>5.73</v>
      </c>
      <c r="F345" s="77">
        <v>5.73</v>
      </c>
      <c r="G345" s="77">
        <f t="shared" si="18"/>
        <v>0</v>
      </c>
    </row>
    <row r="346" spans="1:7" s="89" customFormat="1" x14ac:dyDescent="0.25">
      <c r="A346" s="218"/>
      <c r="B346" s="264"/>
      <c r="C346" s="264"/>
      <c r="D346" s="90" t="s">
        <v>57</v>
      </c>
      <c r="E346" s="12">
        <v>45881.83</v>
      </c>
      <c r="F346" s="77">
        <v>45920.282729999999</v>
      </c>
      <c r="G346" s="77">
        <f t="shared" si="18"/>
        <v>38.452729999997246</v>
      </c>
    </row>
    <row r="347" spans="1:7" s="84" customFormat="1" ht="30" customHeight="1" x14ac:dyDescent="0.25">
      <c r="A347" s="214" t="s">
        <v>61</v>
      </c>
      <c r="B347" s="217" t="s">
        <v>236</v>
      </c>
      <c r="C347" s="216" t="s">
        <v>237</v>
      </c>
      <c r="D347" s="91" t="s">
        <v>54</v>
      </c>
      <c r="E347" s="4">
        <v>45881.83</v>
      </c>
      <c r="F347" s="78">
        <v>45920.282729999999</v>
      </c>
      <c r="G347" s="78">
        <f t="shared" si="18"/>
        <v>38.452729999997246</v>
      </c>
    </row>
    <row r="348" spans="1:7" s="84" customFormat="1" ht="30.75" customHeight="1" x14ac:dyDescent="0.25">
      <c r="A348" s="214"/>
      <c r="B348" s="217"/>
      <c r="C348" s="216"/>
      <c r="D348" s="121" t="s">
        <v>55</v>
      </c>
      <c r="E348" s="2">
        <v>0</v>
      </c>
      <c r="F348" s="78">
        <v>0</v>
      </c>
      <c r="G348" s="78">
        <f t="shared" si="18"/>
        <v>0</v>
      </c>
    </row>
    <row r="349" spans="1:7" s="84" customFormat="1" x14ac:dyDescent="0.25">
      <c r="A349" s="214"/>
      <c r="B349" s="217"/>
      <c r="C349" s="216"/>
      <c r="D349" s="121" t="s">
        <v>57</v>
      </c>
      <c r="E349" s="2">
        <v>45881.83</v>
      </c>
      <c r="F349" s="78">
        <v>45920.282729999999</v>
      </c>
      <c r="G349" s="78">
        <f t="shared" si="18"/>
        <v>38.452729999997246</v>
      </c>
    </row>
    <row r="350" spans="1:7" s="84" customFormat="1" ht="23.25" customHeight="1" x14ac:dyDescent="0.25">
      <c r="A350" s="214" t="s">
        <v>64</v>
      </c>
      <c r="B350" s="217" t="s">
        <v>67</v>
      </c>
      <c r="C350" s="216" t="s">
        <v>237</v>
      </c>
      <c r="D350" s="91" t="s">
        <v>54</v>
      </c>
      <c r="E350" s="4">
        <v>5.73</v>
      </c>
      <c r="F350" s="78">
        <v>5.73</v>
      </c>
      <c r="G350" s="78">
        <f t="shared" si="18"/>
        <v>0</v>
      </c>
    </row>
    <row r="351" spans="1:7" s="84" customFormat="1" ht="22.5" customHeight="1" x14ac:dyDescent="0.25">
      <c r="A351" s="214"/>
      <c r="B351" s="217"/>
      <c r="C351" s="216"/>
      <c r="D351" s="121" t="s">
        <v>55</v>
      </c>
      <c r="E351" s="2">
        <v>5.73</v>
      </c>
      <c r="F351" s="78">
        <v>5.73</v>
      </c>
      <c r="G351" s="78">
        <f t="shared" si="18"/>
        <v>0</v>
      </c>
    </row>
    <row r="352" spans="1:7" s="84" customFormat="1" ht="28.5" customHeight="1" x14ac:dyDescent="0.25">
      <c r="A352" s="214"/>
      <c r="B352" s="217"/>
      <c r="C352" s="216"/>
      <c r="D352" s="121" t="s">
        <v>57</v>
      </c>
      <c r="E352" s="2">
        <v>0</v>
      </c>
      <c r="F352" s="78">
        <v>0</v>
      </c>
      <c r="G352" s="78">
        <f t="shared" si="18"/>
        <v>0</v>
      </c>
    </row>
    <row r="353" spans="1:7" s="89" customFormat="1" ht="18.75" customHeight="1" x14ac:dyDescent="0.25">
      <c r="A353" s="218" t="s">
        <v>69</v>
      </c>
      <c r="B353" s="264" t="s">
        <v>238</v>
      </c>
      <c r="C353" s="264"/>
      <c r="D353" s="132" t="s">
        <v>54</v>
      </c>
      <c r="E353" s="18">
        <v>2664.34</v>
      </c>
      <c r="F353" s="77">
        <v>2456.63814</v>
      </c>
      <c r="G353" s="77">
        <f t="shared" si="18"/>
        <v>-207.70186000000012</v>
      </c>
    </row>
    <row r="354" spans="1:7" s="89" customFormat="1" x14ac:dyDescent="0.25">
      <c r="A354" s="218"/>
      <c r="B354" s="264"/>
      <c r="C354" s="264"/>
      <c r="D354" s="90" t="s">
        <v>55</v>
      </c>
      <c r="E354" s="12">
        <v>1491</v>
      </c>
      <c r="F354" s="77">
        <v>1024.0999999999999</v>
      </c>
      <c r="G354" s="77">
        <f t="shared" si="18"/>
        <v>-466.90000000000009</v>
      </c>
    </row>
    <row r="355" spans="1:7" s="89" customFormat="1" x14ac:dyDescent="0.25">
      <c r="A355" s="218"/>
      <c r="B355" s="264"/>
      <c r="C355" s="264"/>
      <c r="D355" s="90" t="s">
        <v>57</v>
      </c>
      <c r="E355" s="12">
        <v>1173.3399999999999</v>
      </c>
      <c r="F355" s="77">
        <v>1432.5381400000001</v>
      </c>
      <c r="G355" s="77">
        <f t="shared" si="18"/>
        <v>259.19814000000019</v>
      </c>
    </row>
    <row r="356" spans="1:7" s="84" customFormat="1" ht="27.75" customHeight="1" x14ac:dyDescent="0.25">
      <c r="A356" s="214" t="s">
        <v>71</v>
      </c>
      <c r="B356" s="217" t="s">
        <v>239</v>
      </c>
      <c r="C356" s="216" t="s">
        <v>237</v>
      </c>
      <c r="D356" s="91" t="s">
        <v>54</v>
      </c>
      <c r="E356" s="4">
        <v>949.91</v>
      </c>
      <c r="F356" s="78">
        <v>858.43748000000005</v>
      </c>
      <c r="G356" s="78">
        <f t="shared" si="18"/>
        <v>-91.472519999999918</v>
      </c>
    </row>
    <row r="357" spans="1:7" s="84" customFormat="1" ht="27.75" customHeight="1" x14ac:dyDescent="0.25">
      <c r="A357" s="214"/>
      <c r="B357" s="217"/>
      <c r="C357" s="216"/>
      <c r="D357" s="121" t="s">
        <v>55</v>
      </c>
      <c r="E357" s="2">
        <v>0</v>
      </c>
      <c r="F357" s="78">
        <v>0</v>
      </c>
      <c r="G357" s="78">
        <f t="shared" si="18"/>
        <v>0</v>
      </c>
    </row>
    <row r="358" spans="1:7" s="84" customFormat="1" ht="27.75" customHeight="1" x14ac:dyDescent="0.25">
      <c r="A358" s="214"/>
      <c r="B358" s="217"/>
      <c r="C358" s="216"/>
      <c r="D358" s="121" t="s">
        <v>57</v>
      </c>
      <c r="E358" s="2">
        <v>949.91</v>
      </c>
      <c r="F358" s="78">
        <v>858.43748000000005</v>
      </c>
      <c r="G358" s="78">
        <f t="shared" si="18"/>
        <v>-91.472519999999918</v>
      </c>
    </row>
    <row r="359" spans="1:7" s="84" customFormat="1" ht="26.25" customHeight="1" x14ac:dyDescent="0.25">
      <c r="A359" s="214" t="s">
        <v>240</v>
      </c>
      <c r="B359" s="217" t="s">
        <v>241</v>
      </c>
      <c r="C359" s="216" t="s">
        <v>237</v>
      </c>
      <c r="D359" s="91" t="s">
        <v>54</v>
      </c>
      <c r="E359" s="4">
        <v>0</v>
      </c>
      <c r="F359" s="78">
        <v>0</v>
      </c>
      <c r="G359" s="78">
        <f t="shared" si="18"/>
        <v>0</v>
      </c>
    </row>
    <row r="360" spans="1:7" s="84" customFormat="1" ht="30.75" customHeight="1" x14ac:dyDescent="0.25">
      <c r="A360" s="214"/>
      <c r="B360" s="217"/>
      <c r="C360" s="216"/>
      <c r="D360" s="121" t="s">
        <v>55</v>
      </c>
      <c r="E360" s="2">
        <v>0</v>
      </c>
      <c r="F360" s="78">
        <v>0</v>
      </c>
      <c r="G360" s="78">
        <f t="shared" si="18"/>
        <v>0</v>
      </c>
    </row>
    <row r="361" spans="1:7" s="84" customFormat="1" ht="35.25" customHeight="1" x14ac:dyDescent="0.25">
      <c r="A361" s="214"/>
      <c r="B361" s="217"/>
      <c r="C361" s="216"/>
      <c r="D361" s="121" t="s">
        <v>57</v>
      </c>
      <c r="E361" s="2">
        <v>0</v>
      </c>
      <c r="F361" s="78">
        <v>0</v>
      </c>
      <c r="G361" s="78">
        <f t="shared" si="18"/>
        <v>0</v>
      </c>
    </row>
    <row r="362" spans="1:7" s="84" customFormat="1" ht="22.5" customHeight="1" x14ac:dyDescent="0.25">
      <c r="A362" s="214" t="s">
        <v>75</v>
      </c>
      <c r="B362" s="217" t="s">
        <v>242</v>
      </c>
      <c r="C362" s="216" t="s">
        <v>237</v>
      </c>
      <c r="D362" s="91" t="s">
        <v>54</v>
      </c>
      <c r="E362" s="4">
        <v>0</v>
      </c>
      <c r="F362" s="78">
        <v>0</v>
      </c>
      <c r="G362" s="78">
        <f t="shared" si="18"/>
        <v>0</v>
      </c>
    </row>
    <row r="363" spans="1:7" s="84" customFormat="1" x14ac:dyDescent="0.25">
      <c r="A363" s="214"/>
      <c r="B363" s="217"/>
      <c r="C363" s="216"/>
      <c r="D363" s="121" t="s">
        <v>55</v>
      </c>
      <c r="E363" s="2">
        <v>0</v>
      </c>
      <c r="F363" s="78">
        <v>0</v>
      </c>
      <c r="G363" s="78">
        <f t="shared" si="18"/>
        <v>0</v>
      </c>
    </row>
    <row r="364" spans="1:7" s="84" customFormat="1" ht="28.5" customHeight="1" x14ac:dyDescent="0.25">
      <c r="A364" s="214"/>
      <c r="B364" s="217"/>
      <c r="C364" s="216"/>
      <c r="D364" s="121" t="s">
        <v>57</v>
      </c>
      <c r="E364" s="2">
        <v>0</v>
      </c>
      <c r="F364" s="78">
        <v>0</v>
      </c>
      <c r="G364" s="78">
        <f t="shared" si="18"/>
        <v>0</v>
      </c>
    </row>
    <row r="365" spans="1:7" s="84" customFormat="1" ht="28.5" customHeight="1" x14ac:dyDescent="0.25">
      <c r="A365" s="214" t="s">
        <v>243</v>
      </c>
      <c r="B365" s="217" t="s">
        <v>89</v>
      </c>
      <c r="C365" s="216" t="s">
        <v>237</v>
      </c>
      <c r="D365" s="91" t="s">
        <v>54</v>
      </c>
      <c r="E365" s="2">
        <v>949.91</v>
      </c>
      <c r="F365" s="78">
        <v>858.43748000000005</v>
      </c>
      <c r="G365" s="78">
        <f t="shared" si="18"/>
        <v>-91.472519999999918</v>
      </c>
    </row>
    <row r="366" spans="1:7" s="84" customFormat="1" ht="24" customHeight="1" x14ac:dyDescent="0.25">
      <c r="A366" s="214"/>
      <c r="B366" s="217"/>
      <c r="C366" s="216"/>
      <c r="D366" s="121" t="s">
        <v>55</v>
      </c>
      <c r="E366" s="2">
        <v>0</v>
      </c>
      <c r="F366" s="78">
        <v>0</v>
      </c>
      <c r="G366" s="78">
        <f t="shared" si="18"/>
        <v>0</v>
      </c>
    </row>
    <row r="367" spans="1:7" s="84" customFormat="1" ht="34.5" customHeight="1" x14ac:dyDescent="0.25">
      <c r="A367" s="214"/>
      <c r="B367" s="217"/>
      <c r="C367" s="216"/>
      <c r="D367" s="121" t="s">
        <v>57</v>
      </c>
      <c r="E367" s="2">
        <v>949.91</v>
      </c>
      <c r="F367" s="78">
        <v>858.43748000000005</v>
      </c>
      <c r="G367" s="78">
        <f t="shared" si="18"/>
        <v>-91.472519999999918</v>
      </c>
    </row>
    <row r="368" spans="1:7" s="84" customFormat="1" ht="27.75" customHeight="1" x14ac:dyDescent="0.25">
      <c r="A368" s="214" t="s">
        <v>92</v>
      </c>
      <c r="B368" s="217" t="s">
        <v>244</v>
      </c>
      <c r="C368" s="216" t="s">
        <v>237</v>
      </c>
      <c r="D368" s="91" t="s">
        <v>54</v>
      </c>
      <c r="E368" s="4">
        <v>208.37</v>
      </c>
      <c r="F368" s="78">
        <v>193.75726</v>
      </c>
      <c r="G368" s="78">
        <f t="shared" si="18"/>
        <v>-14.612740000000002</v>
      </c>
    </row>
    <row r="369" spans="1:7" s="84" customFormat="1" ht="27.75" customHeight="1" x14ac:dyDescent="0.25">
      <c r="A369" s="214"/>
      <c r="B369" s="217"/>
      <c r="C369" s="216"/>
      <c r="D369" s="121" t="s">
        <v>55</v>
      </c>
      <c r="E369" s="2">
        <v>0</v>
      </c>
      <c r="F369" s="78">
        <v>0</v>
      </c>
      <c r="G369" s="78">
        <f t="shared" si="18"/>
        <v>0</v>
      </c>
    </row>
    <row r="370" spans="1:7" s="84" customFormat="1" ht="36.75" customHeight="1" x14ac:dyDescent="0.25">
      <c r="A370" s="214"/>
      <c r="B370" s="217"/>
      <c r="C370" s="216"/>
      <c r="D370" s="121" t="s">
        <v>57</v>
      </c>
      <c r="E370" s="2">
        <v>208.37</v>
      </c>
      <c r="F370" s="78">
        <v>193.75726</v>
      </c>
      <c r="G370" s="78">
        <f t="shared" si="18"/>
        <v>-14.612740000000002</v>
      </c>
    </row>
    <row r="371" spans="1:7" s="84" customFormat="1" ht="27.75" customHeight="1" x14ac:dyDescent="0.25">
      <c r="A371" s="214" t="s">
        <v>94</v>
      </c>
      <c r="B371" s="217" t="s">
        <v>95</v>
      </c>
      <c r="C371" s="216" t="s">
        <v>237</v>
      </c>
      <c r="D371" s="91" t="s">
        <v>54</v>
      </c>
      <c r="E371" s="4">
        <v>168.37</v>
      </c>
      <c r="F371" s="78">
        <v>160.54395</v>
      </c>
      <c r="G371" s="78">
        <f t="shared" si="18"/>
        <v>-7.8260500000000093</v>
      </c>
    </row>
    <row r="372" spans="1:7" s="84" customFormat="1" ht="27.75" customHeight="1" x14ac:dyDescent="0.25">
      <c r="A372" s="214"/>
      <c r="B372" s="217"/>
      <c r="C372" s="216"/>
      <c r="D372" s="121" t="s">
        <v>55</v>
      </c>
      <c r="E372" s="2">
        <v>0</v>
      </c>
      <c r="F372" s="78">
        <v>0</v>
      </c>
      <c r="G372" s="78">
        <f t="shared" si="18"/>
        <v>0</v>
      </c>
    </row>
    <row r="373" spans="1:7" s="84" customFormat="1" ht="36.75" customHeight="1" x14ac:dyDescent="0.25">
      <c r="A373" s="214"/>
      <c r="B373" s="217"/>
      <c r="C373" s="216"/>
      <c r="D373" s="121" t="s">
        <v>57</v>
      </c>
      <c r="E373" s="2">
        <v>168.37</v>
      </c>
      <c r="F373" s="78">
        <v>160.54395</v>
      </c>
      <c r="G373" s="78">
        <f t="shared" si="18"/>
        <v>-7.8260500000000093</v>
      </c>
    </row>
    <row r="374" spans="1:7" s="84" customFormat="1" ht="27.75" customHeight="1" x14ac:dyDescent="0.25">
      <c r="A374" s="214" t="s">
        <v>96</v>
      </c>
      <c r="B374" s="217" t="s">
        <v>245</v>
      </c>
      <c r="C374" s="216" t="s">
        <v>237</v>
      </c>
      <c r="D374" s="91" t="s">
        <v>54</v>
      </c>
      <c r="E374" s="4">
        <v>40</v>
      </c>
      <c r="F374" s="78">
        <v>33.21331</v>
      </c>
      <c r="G374" s="78">
        <f t="shared" si="18"/>
        <v>-6.7866900000000001</v>
      </c>
    </row>
    <row r="375" spans="1:7" s="84" customFormat="1" ht="27.75" customHeight="1" x14ac:dyDescent="0.25">
      <c r="A375" s="214"/>
      <c r="B375" s="217"/>
      <c r="C375" s="216"/>
      <c r="D375" s="121" t="s">
        <v>55</v>
      </c>
      <c r="E375" s="2">
        <v>0</v>
      </c>
      <c r="F375" s="78">
        <v>0</v>
      </c>
      <c r="G375" s="78">
        <f t="shared" si="18"/>
        <v>0</v>
      </c>
    </row>
    <row r="376" spans="1:7" s="84" customFormat="1" ht="36.75" customHeight="1" x14ac:dyDescent="0.25">
      <c r="A376" s="214"/>
      <c r="B376" s="217"/>
      <c r="C376" s="216"/>
      <c r="D376" s="121" t="s">
        <v>57</v>
      </c>
      <c r="E376" s="2">
        <v>40</v>
      </c>
      <c r="F376" s="78">
        <v>33.21331</v>
      </c>
      <c r="G376" s="78">
        <f t="shared" si="18"/>
        <v>-6.7866900000000001</v>
      </c>
    </row>
    <row r="377" spans="1:7" s="84" customFormat="1" ht="27" customHeight="1" x14ac:dyDescent="0.25">
      <c r="A377" s="214" t="s">
        <v>98</v>
      </c>
      <c r="B377" s="217" t="s">
        <v>106</v>
      </c>
      <c r="C377" s="216" t="s">
        <v>107</v>
      </c>
      <c r="D377" s="91" t="s">
        <v>54</v>
      </c>
      <c r="E377" s="4">
        <v>0</v>
      </c>
      <c r="F377" s="78">
        <v>0</v>
      </c>
      <c r="G377" s="78">
        <f t="shared" si="18"/>
        <v>0</v>
      </c>
    </row>
    <row r="378" spans="1:7" s="84" customFormat="1" ht="29.25" customHeight="1" x14ac:dyDescent="0.25">
      <c r="A378" s="214"/>
      <c r="B378" s="217"/>
      <c r="C378" s="216"/>
      <c r="D378" s="121" t="s">
        <v>55</v>
      </c>
      <c r="E378" s="2">
        <v>0</v>
      </c>
      <c r="F378" s="78">
        <v>0</v>
      </c>
      <c r="G378" s="78">
        <f t="shared" si="18"/>
        <v>0</v>
      </c>
    </row>
    <row r="379" spans="1:7" s="84" customFormat="1" ht="33.75" customHeight="1" x14ac:dyDescent="0.25">
      <c r="A379" s="214"/>
      <c r="B379" s="217"/>
      <c r="C379" s="216"/>
      <c r="D379" s="121" t="s">
        <v>57</v>
      </c>
      <c r="E379" s="2">
        <v>0</v>
      </c>
      <c r="F379" s="78">
        <v>0</v>
      </c>
      <c r="G379" s="78">
        <f t="shared" si="18"/>
        <v>0</v>
      </c>
    </row>
    <row r="380" spans="1:7" s="84" customFormat="1" ht="27" customHeight="1" x14ac:dyDescent="0.25">
      <c r="A380" s="214" t="s">
        <v>100</v>
      </c>
      <c r="B380" s="217" t="s">
        <v>246</v>
      </c>
      <c r="C380" s="216" t="s">
        <v>107</v>
      </c>
      <c r="D380" s="91" t="s">
        <v>54</v>
      </c>
      <c r="E380" s="4">
        <v>0</v>
      </c>
      <c r="F380" s="78">
        <v>0</v>
      </c>
      <c r="G380" s="78">
        <f t="shared" si="18"/>
        <v>0</v>
      </c>
    </row>
    <row r="381" spans="1:7" s="84" customFormat="1" ht="29.25" customHeight="1" x14ac:dyDescent="0.25">
      <c r="A381" s="214"/>
      <c r="B381" s="217"/>
      <c r="C381" s="216"/>
      <c r="D381" s="121" t="s">
        <v>55</v>
      </c>
      <c r="E381" s="2">
        <v>0</v>
      </c>
      <c r="F381" s="78">
        <v>0</v>
      </c>
      <c r="G381" s="78">
        <f t="shared" si="18"/>
        <v>0</v>
      </c>
    </row>
    <row r="382" spans="1:7" s="84" customFormat="1" ht="33.75" customHeight="1" x14ac:dyDescent="0.25">
      <c r="A382" s="214"/>
      <c r="B382" s="217"/>
      <c r="C382" s="216"/>
      <c r="D382" s="121" t="s">
        <v>57</v>
      </c>
      <c r="E382" s="2">
        <v>0</v>
      </c>
      <c r="F382" s="78">
        <v>0</v>
      </c>
      <c r="G382" s="78">
        <f t="shared" si="18"/>
        <v>0</v>
      </c>
    </row>
    <row r="383" spans="1:7" s="84" customFormat="1" ht="27" customHeight="1" x14ac:dyDescent="0.25">
      <c r="A383" s="214" t="s">
        <v>102</v>
      </c>
      <c r="B383" s="217" t="s">
        <v>111</v>
      </c>
      <c r="C383" s="216" t="s">
        <v>247</v>
      </c>
      <c r="D383" s="91" t="s">
        <v>54</v>
      </c>
      <c r="E383" s="4">
        <v>0</v>
      </c>
      <c r="F383" s="78">
        <v>0</v>
      </c>
      <c r="G383" s="78">
        <f t="shared" si="18"/>
        <v>0</v>
      </c>
    </row>
    <row r="384" spans="1:7" s="84" customFormat="1" ht="29.25" customHeight="1" x14ac:dyDescent="0.25">
      <c r="A384" s="214"/>
      <c r="B384" s="217"/>
      <c r="C384" s="216"/>
      <c r="D384" s="121" t="s">
        <v>55</v>
      </c>
      <c r="E384" s="2">
        <v>0</v>
      </c>
      <c r="F384" s="78">
        <v>0</v>
      </c>
      <c r="G384" s="78">
        <f t="shared" si="18"/>
        <v>0</v>
      </c>
    </row>
    <row r="385" spans="1:7" s="84" customFormat="1" ht="33.75" customHeight="1" x14ac:dyDescent="0.25">
      <c r="A385" s="214"/>
      <c r="B385" s="217"/>
      <c r="C385" s="216"/>
      <c r="D385" s="121" t="s">
        <v>57</v>
      </c>
      <c r="E385" s="2">
        <v>0</v>
      </c>
      <c r="F385" s="78">
        <v>0</v>
      </c>
      <c r="G385" s="78">
        <f t="shared" si="18"/>
        <v>0</v>
      </c>
    </row>
    <row r="386" spans="1:7" s="84" customFormat="1" ht="27" customHeight="1" x14ac:dyDescent="0.25">
      <c r="A386" s="214" t="s">
        <v>105</v>
      </c>
      <c r="B386" s="217" t="s">
        <v>248</v>
      </c>
      <c r="C386" s="216" t="s">
        <v>249</v>
      </c>
      <c r="D386" s="91" t="s">
        <v>54</v>
      </c>
      <c r="E386" s="4">
        <v>0</v>
      </c>
      <c r="F386" s="78">
        <v>0</v>
      </c>
      <c r="G386" s="78">
        <f t="shared" si="18"/>
        <v>0</v>
      </c>
    </row>
    <row r="387" spans="1:7" s="84" customFormat="1" ht="29.25" customHeight="1" x14ac:dyDescent="0.25">
      <c r="A387" s="214"/>
      <c r="B387" s="217"/>
      <c r="C387" s="216"/>
      <c r="D387" s="121" t="s">
        <v>55</v>
      </c>
      <c r="E387" s="2">
        <v>0</v>
      </c>
      <c r="F387" s="78">
        <v>0</v>
      </c>
      <c r="G387" s="78">
        <f t="shared" si="18"/>
        <v>0</v>
      </c>
    </row>
    <row r="388" spans="1:7" s="84" customFormat="1" ht="33.75" customHeight="1" x14ac:dyDescent="0.25">
      <c r="A388" s="214"/>
      <c r="B388" s="217"/>
      <c r="C388" s="216"/>
      <c r="D388" s="121" t="s">
        <v>57</v>
      </c>
      <c r="E388" s="2">
        <v>0</v>
      </c>
      <c r="F388" s="78">
        <v>0</v>
      </c>
      <c r="G388" s="78">
        <f t="shared" si="18"/>
        <v>0</v>
      </c>
    </row>
    <row r="389" spans="1:7" s="84" customFormat="1" ht="21.75" customHeight="1" x14ac:dyDescent="0.25">
      <c r="A389" s="214" t="s">
        <v>112</v>
      </c>
      <c r="B389" s="217" t="s">
        <v>250</v>
      </c>
      <c r="C389" s="216" t="s">
        <v>251</v>
      </c>
      <c r="D389" s="121" t="s">
        <v>54</v>
      </c>
      <c r="E389" s="4">
        <v>0</v>
      </c>
      <c r="F389" s="78">
        <v>0</v>
      </c>
      <c r="G389" s="78">
        <f t="shared" si="18"/>
        <v>0</v>
      </c>
    </row>
    <row r="390" spans="1:7" s="84" customFormat="1" ht="30" customHeight="1" x14ac:dyDescent="0.25">
      <c r="A390" s="214"/>
      <c r="B390" s="217"/>
      <c r="C390" s="216"/>
      <c r="D390" s="121" t="s">
        <v>55</v>
      </c>
      <c r="E390" s="2">
        <v>0</v>
      </c>
      <c r="F390" s="78">
        <v>0</v>
      </c>
      <c r="G390" s="78">
        <f t="shared" si="18"/>
        <v>0</v>
      </c>
    </row>
    <row r="391" spans="1:7" s="84" customFormat="1" ht="29.25" customHeight="1" x14ac:dyDescent="0.25">
      <c r="A391" s="214"/>
      <c r="B391" s="217"/>
      <c r="C391" s="216"/>
      <c r="D391" s="121" t="s">
        <v>57</v>
      </c>
      <c r="E391" s="2">
        <v>0</v>
      </c>
      <c r="F391" s="78">
        <v>0</v>
      </c>
      <c r="G391" s="78">
        <f t="shared" si="18"/>
        <v>0</v>
      </c>
    </row>
    <row r="392" spans="1:7" s="84" customFormat="1" ht="21.75" customHeight="1" x14ac:dyDescent="0.25">
      <c r="A392" s="214" t="s">
        <v>119</v>
      </c>
      <c r="B392" s="217" t="s">
        <v>120</v>
      </c>
      <c r="C392" s="216" t="s">
        <v>251</v>
      </c>
      <c r="D392" s="121" t="s">
        <v>54</v>
      </c>
      <c r="E392" s="4">
        <v>0</v>
      </c>
      <c r="F392" s="78">
        <v>0</v>
      </c>
      <c r="G392" s="78">
        <f t="shared" ref="G392:G455" si="19">F392-E392</f>
        <v>0</v>
      </c>
    </row>
    <row r="393" spans="1:7" s="84" customFormat="1" x14ac:dyDescent="0.25">
      <c r="A393" s="214"/>
      <c r="B393" s="217"/>
      <c r="C393" s="216"/>
      <c r="D393" s="121" t="s">
        <v>55</v>
      </c>
      <c r="E393" s="2">
        <v>0</v>
      </c>
      <c r="F393" s="78">
        <v>0</v>
      </c>
      <c r="G393" s="78">
        <f t="shared" si="19"/>
        <v>0</v>
      </c>
    </row>
    <row r="394" spans="1:7" s="84" customFormat="1" ht="47.25" customHeight="1" x14ac:dyDescent="0.25">
      <c r="A394" s="214"/>
      <c r="B394" s="217"/>
      <c r="C394" s="216"/>
      <c r="D394" s="121" t="s">
        <v>57</v>
      </c>
      <c r="E394" s="2">
        <v>0</v>
      </c>
      <c r="F394" s="78">
        <v>0</v>
      </c>
      <c r="G394" s="78">
        <f t="shared" si="19"/>
        <v>0</v>
      </c>
    </row>
    <row r="395" spans="1:7" s="84" customFormat="1" ht="21.75" customHeight="1" x14ac:dyDescent="0.25">
      <c r="A395" s="214" t="s">
        <v>122</v>
      </c>
      <c r="B395" s="217" t="s">
        <v>252</v>
      </c>
      <c r="C395" s="216" t="s">
        <v>251</v>
      </c>
      <c r="D395" s="121" t="s">
        <v>54</v>
      </c>
      <c r="E395" s="4">
        <v>606.05999999999995</v>
      </c>
      <c r="F395" s="78">
        <v>606.05999999999995</v>
      </c>
      <c r="G395" s="78">
        <f t="shared" si="19"/>
        <v>0</v>
      </c>
    </row>
    <row r="396" spans="1:7" s="84" customFormat="1" x14ac:dyDescent="0.25">
      <c r="A396" s="214"/>
      <c r="B396" s="217"/>
      <c r="C396" s="216"/>
      <c r="D396" s="121" t="s">
        <v>55</v>
      </c>
      <c r="E396" s="2">
        <v>600</v>
      </c>
      <c r="F396" s="78">
        <v>600</v>
      </c>
      <c r="G396" s="78">
        <f t="shared" si="19"/>
        <v>0</v>
      </c>
    </row>
    <row r="397" spans="1:7" s="84" customFormat="1" ht="26.25" customHeight="1" x14ac:dyDescent="0.25">
      <c r="A397" s="214"/>
      <c r="B397" s="217"/>
      <c r="C397" s="216"/>
      <c r="D397" s="121" t="s">
        <v>57</v>
      </c>
      <c r="E397" s="2">
        <v>6.06</v>
      </c>
      <c r="F397" s="78">
        <v>6.06</v>
      </c>
      <c r="G397" s="78">
        <f t="shared" si="19"/>
        <v>0</v>
      </c>
    </row>
    <row r="398" spans="1:7" s="84" customFormat="1" ht="21.75" customHeight="1" x14ac:dyDescent="0.25">
      <c r="A398" s="214"/>
      <c r="B398" s="217" t="s">
        <v>253</v>
      </c>
      <c r="C398" s="216" t="s">
        <v>251</v>
      </c>
      <c r="D398" s="121" t="s">
        <v>54</v>
      </c>
      <c r="E398" s="4">
        <v>0</v>
      </c>
      <c r="F398" s="78">
        <v>0</v>
      </c>
      <c r="G398" s="78">
        <f t="shared" si="19"/>
        <v>0</v>
      </c>
    </row>
    <row r="399" spans="1:7" s="84" customFormat="1" x14ac:dyDescent="0.25">
      <c r="A399" s="214"/>
      <c r="B399" s="217"/>
      <c r="C399" s="216"/>
      <c r="D399" s="121" t="s">
        <v>55</v>
      </c>
      <c r="E399" s="2">
        <v>0</v>
      </c>
      <c r="F399" s="78">
        <v>0</v>
      </c>
      <c r="G399" s="78">
        <f t="shared" si="19"/>
        <v>0</v>
      </c>
    </row>
    <row r="400" spans="1:7" s="84" customFormat="1" ht="26.25" customHeight="1" x14ac:dyDescent="0.25">
      <c r="A400" s="214"/>
      <c r="B400" s="217"/>
      <c r="C400" s="216"/>
      <c r="D400" s="121" t="s">
        <v>57</v>
      </c>
      <c r="E400" s="2">
        <v>0</v>
      </c>
      <c r="F400" s="78">
        <v>0</v>
      </c>
      <c r="G400" s="78">
        <f t="shared" si="19"/>
        <v>0</v>
      </c>
    </row>
    <row r="401" spans="1:7" s="84" customFormat="1" ht="21.75" customHeight="1" x14ac:dyDescent="0.25">
      <c r="A401" s="222" t="s">
        <v>125</v>
      </c>
      <c r="B401" s="238" t="s">
        <v>254</v>
      </c>
      <c r="C401" s="216" t="s">
        <v>251</v>
      </c>
      <c r="D401" s="121" t="s">
        <v>54</v>
      </c>
      <c r="E401" s="4">
        <v>900</v>
      </c>
      <c r="F401" s="78">
        <v>428.38340000000005</v>
      </c>
      <c r="G401" s="78">
        <f t="shared" si="19"/>
        <v>-471.61659999999995</v>
      </c>
    </row>
    <row r="402" spans="1:7" s="84" customFormat="1" x14ac:dyDescent="0.25">
      <c r="A402" s="223"/>
      <c r="B402" s="239"/>
      <c r="C402" s="216"/>
      <c r="D402" s="121" t="s">
        <v>55</v>
      </c>
      <c r="E402" s="2">
        <v>891</v>
      </c>
      <c r="F402" s="78">
        <v>424.1</v>
      </c>
      <c r="G402" s="78">
        <f t="shared" si="19"/>
        <v>-466.9</v>
      </c>
    </row>
    <row r="403" spans="1:7" s="84" customFormat="1" ht="24" customHeight="1" x14ac:dyDescent="0.25">
      <c r="A403" s="223"/>
      <c r="B403" s="239"/>
      <c r="C403" s="216"/>
      <c r="D403" s="121" t="s">
        <v>57</v>
      </c>
      <c r="E403" s="2">
        <v>9</v>
      </c>
      <c r="F403" s="78">
        <v>4.2834000000000003</v>
      </c>
      <c r="G403" s="78">
        <f t="shared" si="19"/>
        <v>-4.7165999999999997</v>
      </c>
    </row>
    <row r="404" spans="1:7" s="84" customFormat="1" ht="15" customHeight="1" x14ac:dyDescent="0.25">
      <c r="A404" s="223"/>
      <c r="B404" s="239"/>
      <c r="C404" s="235" t="s">
        <v>255</v>
      </c>
      <c r="D404" s="121" t="s">
        <v>54</v>
      </c>
      <c r="E404" s="4">
        <v>0</v>
      </c>
      <c r="F404" s="78">
        <v>0</v>
      </c>
      <c r="G404" s="78">
        <f t="shared" si="19"/>
        <v>0</v>
      </c>
    </row>
    <row r="405" spans="1:7" s="84" customFormat="1" x14ac:dyDescent="0.25">
      <c r="A405" s="223"/>
      <c r="B405" s="239"/>
      <c r="C405" s="236"/>
      <c r="D405" s="121" t="s">
        <v>55</v>
      </c>
      <c r="E405" s="2">
        <v>0</v>
      </c>
      <c r="F405" s="78">
        <v>0</v>
      </c>
      <c r="G405" s="78">
        <f t="shared" si="19"/>
        <v>0</v>
      </c>
    </row>
    <row r="406" spans="1:7" s="84" customFormat="1" x14ac:dyDescent="0.25">
      <c r="A406" s="224"/>
      <c r="B406" s="240"/>
      <c r="C406" s="237"/>
      <c r="D406" s="121" t="s">
        <v>57</v>
      </c>
      <c r="E406" s="2">
        <v>0</v>
      </c>
      <c r="F406" s="78">
        <v>0</v>
      </c>
      <c r="G406" s="78">
        <f t="shared" si="19"/>
        <v>0</v>
      </c>
    </row>
    <row r="407" spans="1:7" s="84" customFormat="1" ht="24.75" customHeight="1" x14ac:dyDescent="0.25">
      <c r="A407" s="214" t="s">
        <v>127</v>
      </c>
      <c r="B407" s="217" t="s">
        <v>128</v>
      </c>
      <c r="C407" s="216" t="s">
        <v>257</v>
      </c>
      <c r="D407" s="91" t="s">
        <v>54</v>
      </c>
      <c r="E407" s="4">
        <v>0</v>
      </c>
      <c r="F407" s="78">
        <v>370</v>
      </c>
      <c r="G407" s="78">
        <f t="shared" si="19"/>
        <v>370</v>
      </c>
    </row>
    <row r="408" spans="1:7" s="84" customFormat="1" x14ac:dyDescent="0.25">
      <c r="A408" s="214"/>
      <c r="B408" s="217"/>
      <c r="C408" s="216"/>
      <c r="D408" s="121" t="s">
        <v>55</v>
      </c>
      <c r="E408" s="2">
        <v>0</v>
      </c>
      <c r="F408" s="78">
        <v>0</v>
      </c>
      <c r="G408" s="78">
        <f t="shared" si="19"/>
        <v>0</v>
      </c>
    </row>
    <row r="409" spans="1:7" s="84" customFormat="1" x14ac:dyDescent="0.25">
      <c r="A409" s="214"/>
      <c r="B409" s="217"/>
      <c r="C409" s="216"/>
      <c r="D409" s="121" t="s">
        <v>57</v>
      </c>
      <c r="E409" s="2">
        <v>0</v>
      </c>
      <c r="F409" s="78">
        <v>370</v>
      </c>
      <c r="G409" s="78">
        <f t="shared" si="19"/>
        <v>370</v>
      </c>
    </row>
    <row r="410" spans="1:7" s="89" customFormat="1" ht="23.25" customHeight="1" x14ac:dyDescent="0.25">
      <c r="A410" s="218" t="s">
        <v>131</v>
      </c>
      <c r="B410" s="264" t="s">
        <v>256</v>
      </c>
      <c r="C410" s="264"/>
      <c r="D410" s="132" t="s">
        <v>54</v>
      </c>
      <c r="E410" s="18">
        <v>1205.2</v>
      </c>
      <c r="F410" s="77">
        <v>1161.5600199999999</v>
      </c>
      <c r="G410" s="77">
        <f t="shared" si="19"/>
        <v>-43.639980000000151</v>
      </c>
    </row>
    <row r="411" spans="1:7" s="89" customFormat="1" x14ac:dyDescent="0.25">
      <c r="A411" s="218"/>
      <c r="B411" s="264"/>
      <c r="C411" s="264"/>
      <c r="D411" s="90" t="s">
        <v>55</v>
      </c>
      <c r="E411" s="12">
        <v>0</v>
      </c>
      <c r="F411" s="77">
        <v>0</v>
      </c>
      <c r="G411" s="77">
        <f t="shared" si="19"/>
        <v>0</v>
      </c>
    </row>
    <row r="412" spans="1:7" s="89" customFormat="1" x14ac:dyDescent="0.25">
      <c r="A412" s="218"/>
      <c r="B412" s="264"/>
      <c r="C412" s="264"/>
      <c r="D412" s="90" t="s">
        <v>57</v>
      </c>
      <c r="E412" s="12">
        <v>1205.2</v>
      </c>
      <c r="F412" s="77">
        <v>1161.5600199999999</v>
      </c>
      <c r="G412" s="77">
        <f t="shared" si="19"/>
        <v>-43.639980000000151</v>
      </c>
    </row>
    <row r="413" spans="1:7" s="84" customFormat="1" ht="24.75" customHeight="1" x14ac:dyDescent="0.25">
      <c r="A413" s="214" t="s">
        <v>133</v>
      </c>
      <c r="B413" s="217" t="s">
        <v>256</v>
      </c>
      <c r="C413" s="216" t="s">
        <v>257</v>
      </c>
      <c r="D413" s="91" t="s">
        <v>54</v>
      </c>
      <c r="E413" s="4">
        <v>1205.2</v>
      </c>
      <c r="F413" s="78">
        <v>1161.5600199999999</v>
      </c>
      <c r="G413" s="78">
        <f t="shared" si="19"/>
        <v>-43.639980000000151</v>
      </c>
    </row>
    <row r="414" spans="1:7" s="84" customFormat="1" x14ac:dyDescent="0.25">
      <c r="A414" s="214"/>
      <c r="B414" s="217"/>
      <c r="C414" s="216"/>
      <c r="D414" s="121" t="s">
        <v>55</v>
      </c>
      <c r="E414" s="2">
        <v>0</v>
      </c>
      <c r="F414" s="78">
        <v>0</v>
      </c>
      <c r="G414" s="78">
        <f t="shared" si="19"/>
        <v>0</v>
      </c>
    </row>
    <row r="415" spans="1:7" s="84" customFormat="1" x14ac:dyDescent="0.25">
      <c r="A415" s="214"/>
      <c r="B415" s="217"/>
      <c r="C415" s="216"/>
      <c r="D415" s="121" t="s">
        <v>57</v>
      </c>
      <c r="E415" s="2">
        <v>1205.2</v>
      </c>
      <c r="F415" s="78">
        <v>1161.5600199999999</v>
      </c>
      <c r="G415" s="78">
        <f t="shared" si="19"/>
        <v>-43.639980000000151</v>
      </c>
    </row>
    <row r="416" spans="1:7" s="89" customFormat="1" ht="15" customHeight="1" x14ac:dyDescent="0.25">
      <c r="A416" s="218" t="s">
        <v>220</v>
      </c>
      <c r="B416" s="264" t="s">
        <v>258</v>
      </c>
      <c r="C416" s="264"/>
      <c r="D416" s="132" t="s">
        <v>54</v>
      </c>
      <c r="E416" s="18">
        <v>4910.04</v>
      </c>
      <c r="F416" s="77">
        <v>3910.3503599999999</v>
      </c>
      <c r="G416" s="77">
        <f t="shared" si="19"/>
        <v>-999.68964000000005</v>
      </c>
    </row>
    <row r="417" spans="1:16" s="89" customFormat="1" x14ac:dyDescent="0.25">
      <c r="A417" s="218"/>
      <c r="B417" s="264"/>
      <c r="C417" s="264"/>
      <c r="D417" s="90" t="s">
        <v>55</v>
      </c>
      <c r="E417" s="12">
        <v>0</v>
      </c>
      <c r="F417" s="77">
        <v>0</v>
      </c>
      <c r="G417" s="77">
        <f t="shared" si="19"/>
        <v>0</v>
      </c>
    </row>
    <row r="418" spans="1:16" s="89" customFormat="1" x14ac:dyDescent="0.25">
      <c r="A418" s="218"/>
      <c r="B418" s="264"/>
      <c r="C418" s="264"/>
      <c r="D418" s="90" t="s">
        <v>57</v>
      </c>
      <c r="E418" s="12">
        <v>4910.04</v>
      </c>
      <c r="F418" s="77">
        <v>3910.3503599999999</v>
      </c>
      <c r="G418" s="77">
        <f t="shared" si="19"/>
        <v>-999.68964000000005</v>
      </c>
    </row>
    <row r="419" spans="1:16" s="84" customFormat="1" ht="23.25" customHeight="1" x14ac:dyDescent="0.25">
      <c r="A419" s="214" t="s">
        <v>222</v>
      </c>
      <c r="B419" s="217" t="s">
        <v>259</v>
      </c>
      <c r="C419" s="216" t="s">
        <v>257</v>
      </c>
      <c r="D419" s="91" t="s">
        <v>54</v>
      </c>
      <c r="E419" s="4">
        <v>4910.04</v>
      </c>
      <c r="F419" s="78">
        <v>3910.3503599999999</v>
      </c>
      <c r="G419" s="78">
        <f t="shared" si="19"/>
        <v>-999.68964000000005</v>
      </c>
    </row>
    <row r="420" spans="1:16" s="84" customFormat="1" ht="29.25" customHeight="1" x14ac:dyDescent="0.25">
      <c r="A420" s="214"/>
      <c r="B420" s="217"/>
      <c r="C420" s="216"/>
      <c r="D420" s="121" t="s">
        <v>55</v>
      </c>
      <c r="E420" s="2">
        <v>0</v>
      </c>
      <c r="F420" s="78">
        <v>0</v>
      </c>
      <c r="G420" s="78">
        <f t="shared" si="19"/>
        <v>0</v>
      </c>
    </row>
    <row r="421" spans="1:16" s="84" customFormat="1" x14ac:dyDescent="0.25">
      <c r="A421" s="214"/>
      <c r="B421" s="217"/>
      <c r="C421" s="216"/>
      <c r="D421" s="121" t="s">
        <v>57</v>
      </c>
      <c r="E421" s="2">
        <v>4910.04</v>
      </c>
      <c r="F421" s="78">
        <v>3910.3503599999999</v>
      </c>
      <c r="G421" s="78">
        <f t="shared" si="19"/>
        <v>-999.68964000000005</v>
      </c>
    </row>
    <row r="422" spans="1:16" s="89" customFormat="1" ht="21" customHeight="1" x14ac:dyDescent="0.25">
      <c r="A422" s="218" t="s">
        <v>228</v>
      </c>
      <c r="B422" s="264" t="s">
        <v>260</v>
      </c>
      <c r="C422" s="264"/>
      <c r="D422" s="132" t="s">
        <v>54</v>
      </c>
      <c r="E422" s="18">
        <v>113520.8</v>
      </c>
      <c r="F422" s="77">
        <v>98445.799999999988</v>
      </c>
      <c r="G422" s="77">
        <f t="shared" si="19"/>
        <v>-15075.000000000015</v>
      </c>
    </row>
    <row r="423" spans="1:16" s="89" customFormat="1" ht="32.25" customHeight="1" x14ac:dyDescent="0.25">
      <c r="A423" s="218"/>
      <c r="B423" s="264"/>
      <c r="C423" s="264"/>
      <c r="D423" s="90" t="s">
        <v>55</v>
      </c>
      <c r="E423" s="12">
        <v>113520.8</v>
      </c>
      <c r="F423" s="77">
        <v>98445.799999999988</v>
      </c>
      <c r="G423" s="77">
        <f t="shared" si="19"/>
        <v>-15075.000000000015</v>
      </c>
    </row>
    <row r="424" spans="1:16" s="89" customFormat="1" ht="31.5" customHeight="1" x14ac:dyDescent="0.25">
      <c r="A424" s="218"/>
      <c r="B424" s="264"/>
      <c r="C424" s="264"/>
      <c r="D424" s="90" t="s">
        <v>57</v>
      </c>
      <c r="E424" s="12">
        <v>0</v>
      </c>
      <c r="F424" s="77">
        <v>0</v>
      </c>
      <c r="G424" s="77">
        <f t="shared" si="19"/>
        <v>0</v>
      </c>
    </row>
    <row r="425" spans="1:16" s="89" customFormat="1" ht="45.75" customHeight="1" x14ac:dyDescent="0.25">
      <c r="A425" s="214" t="s">
        <v>230</v>
      </c>
      <c r="B425" s="217" t="s">
        <v>261</v>
      </c>
      <c r="C425" s="216" t="s">
        <v>262</v>
      </c>
      <c r="D425" s="91" t="s">
        <v>54</v>
      </c>
      <c r="E425" s="4">
        <v>100320.8</v>
      </c>
      <c r="F425" s="78">
        <v>80745.799999999988</v>
      </c>
      <c r="G425" s="78">
        <f t="shared" si="19"/>
        <v>-19575.000000000015</v>
      </c>
      <c r="H425" s="84"/>
      <c r="I425" s="84"/>
      <c r="J425" s="84"/>
      <c r="K425" s="84"/>
      <c r="L425" s="84"/>
      <c r="M425" s="84"/>
      <c r="N425" s="84"/>
      <c r="O425" s="84"/>
      <c r="P425" s="84"/>
    </row>
    <row r="426" spans="1:16" s="89" customFormat="1" ht="48.75" customHeight="1" x14ac:dyDescent="0.25">
      <c r="A426" s="214"/>
      <c r="B426" s="217"/>
      <c r="C426" s="216"/>
      <c r="D426" s="121" t="s">
        <v>55</v>
      </c>
      <c r="E426" s="2">
        <v>100320.8</v>
      </c>
      <c r="F426" s="78">
        <v>80745.799999999988</v>
      </c>
      <c r="G426" s="78">
        <f t="shared" si="19"/>
        <v>-19575.000000000015</v>
      </c>
      <c r="H426" s="84"/>
      <c r="I426" s="84"/>
      <c r="J426" s="84"/>
      <c r="K426" s="84"/>
      <c r="L426" s="84"/>
      <c r="M426" s="84"/>
      <c r="N426" s="84"/>
      <c r="O426" s="84"/>
      <c r="P426" s="84"/>
    </row>
    <row r="427" spans="1:16" s="89" customFormat="1" ht="45.75" customHeight="1" x14ac:dyDescent="0.25">
      <c r="A427" s="214"/>
      <c r="B427" s="217"/>
      <c r="C427" s="216"/>
      <c r="D427" s="121" t="s">
        <v>57</v>
      </c>
      <c r="E427" s="2">
        <v>0</v>
      </c>
      <c r="F427" s="78">
        <v>0</v>
      </c>
      <c r="G427" s="78">
        <f t="shared" si="19"/>
        <v>0</v>
      </c>
      <c r="H427" s="84"/>
      <c r="I427" s="84"/>
      <c r="J427" s="84"/>
      <c r="K427" s="84"/>
      <c r="L427" s="84"/>
      <c r="M427" s="84"/>
      <c r="N427" s="84"/>
      <c r="O427" s="84"/>
      <c r="P427" s="84"/>
    </row>
    <row r="428" spans="1:16" s="89" customFormat="1" ht="27.75" customHeight="1" x14ac:dyDescent="0.25">
      <c r="A428" s="214" t="s">
        <v>263</v>
      </c>
      <c r="B428" s="217" t="s">
        <v>264</v>
      </c>
      <c r="C428" s="216" t="s">
        <v>265</v>
      </c>
      <c r="D428" s="91" t="s">
        <v>54</v>
      </c>
      <c r="E428" s="4">
        <v>700</v>
      </c>
      <c r="F428" s="78">
        <v>600</v>
      </c>
      <c r="G428" s="78">
        <f t="shared" si="19"/>
        <v>-100</v>
      </c>
      <c r="H428" s="84"/>
      <c r="I428" s="84"/>
      <c r="J428" s="84"/>
      <c r="K428" s="84"/>
      <c r="L428" s="84"/>
      <c r="M428" s="84"/>
      <c r="N428" s="84"/>
      <c r="O428" s="84"/>
      <c r="P428" s="84"/>
    </row>
    <row r="429" spans="1:16" s="89" customFormat="1" ht="25.5" customHeight="1" x14ac:dyDescent="0.25">
      <c r="A429" s="214"/>
      <c r="B429" s="217"/>
      <c r="C429" s="216"/>
      <c r="D429" s="121" t="s">
        <v>55</v>
      </c>
      <c r="E429" s="2">
        <v>700</v>
      </c>
      <c r="F429" s="78">
        <v>600</v>
      </c>
      <c r="G429" s="78">
        <f t="shared" si="19"/>
        <v>-100</v>
      </c>
      <c r="H429" s="84"/>
      <c r="I429" s="84"/>
      <c r="J429" s="84"/>
      <c r="K429" s="84"/>
      <c r="L429" s="84"/>
      <c r="M429" s="84"/>
      <c r="N429" s="84"/>
      <c r="O429" s="84"/>
      <c r="P429" s="84"/>
    </row>
    <row r="430" spans="1:16" s="89" customFormat="1" ht="26.25" customHeight="1" x14ac:dyDescent="0.25">
      <c r="A430" s="214"/>
      <c r="B430" s="217"/>
      <c r="C430" s="216"/>
      <c r="D430" s="121" t="s">
        <v>57</v>
      </c>
      <c r="E430" s="2">
        <v>0</v>
      </c>
      <c r="F430" s="78">
        <v>0</v>
      </c>
      <c r="G430" s="78">
        <f t="shared" si="19"/>
        <v>0</v>
      </c>
      <c r="H430" s="84"/>
      <c r="I430" s="84"/>
      <c r="J430" s="84"/>
      <c r="K430" s="84"/>
      <c r="L430" s="84"/>
      <c r="M430" s="84"/>
      <c r="N430" s="84"/>
      <c r="O430" s="84"/>
      <c r="P430" s="84"/>
    </row>
    <row r="431" spans="1:16" s="89" customFormat="1" ht="22.5" customHeight="1" x14ac:dyDescent="0.25">
      <c r="A431" s="214" t="s">
        <v>266</v>
      </c>
      <c r="B431" s="217" t="s">
        <v>267</v>
      </c>
      <c r="C431" s="216" t="s">
        <v>265</v>
      </c>
      <c r="D431" s="91" t="s">
        <v>54</v>
      </c>
      <c r="E431" s="4">
        <v>1188</v>
      </c>
      <c r="F431" s="78">
        <v>770.4</v>
      </c>
      <c r="G431" s="78">
        <f t="shared" si="19"/>
        <v>-417.6</v>
      </c>
      <c r="H431" s="84"/>
      <c r="I431" s="84"/>
      <c r="J431" s="84"/>
      <c r="K431" s="84"/>
      <c r="L431" s="84"/>
      <c r="M431" s="84"/>
      <c r="N431" s="84"/>
      <c r="O431" s="84"/>
      <c r="P431" s="84"/>
    </row>
    <row r="432" spans="1:16" s="89" customFormat="1" ht="25.5" customHeight="1" x14ac:dyDescent="0.25">
      <c r="A432" s="214"/>
      <c r="B432" s="217"/>
      <c r="C432" s="216"/>
      <c r="D432" s="121" t="s">
        <v>55</v>
      </c>
      <c r="E432" s="2">
        <v>1188</v>
      </c>
      <c r="F432" s="78">
        <v>770.4</v>
      </c>
      <c r="G432" s="78">
        <f t="shared" si="19"/>
        <v>-417.6</v>
      </c>
      <c r="H432" s="84"/>
      <c r="I432" s="84"/>
      <c r="J432" s="84"/>
      <c r="K432" s="84"/>
      <c r="L432" s="84"/>
      <c r="M432" s="84"/>
      <c r="N432" s="84"/>
      <c r="O432" s="84"/>
      <c r="P432" s="84"/>
    </row>
    <row r="433" spans="1:16" s="89" customFormat="1" ht="26.25" customHeight="1" x14ac:dyDescent="0.25">
      <c r="A433" s="214"/>
      <c r="B433" s="217"/>
      <c r="C433" s="216"/>
      <c r="D433" s="121" t="s">
        <v>57</v>
      </c>
      <c r="E433" s="2">
        <v>0</v>
      </c>
      <c r="F433" s="78">
        <v>0</v>
      </c>
      <c r="G433" s="78">
        <f t="shared" si="19"/>
        <v>0</v>
      </c>
      <c r="H433" s="84"/>
      <c r="I433" s="84"/>
      <c r="J433" s="84"/>
      <c r="K433" s="84"/>
      <c r="L433" s="84"/>
      <c r="M433" s="84"/>
      <c r="N433" s="84"/>
      <c r="O433" s="84"/>
      <c r="P433" s="84"/>
    </row>
    <row r="434" spans="1:16" s="89" customFormat="1" ht="27.75" customHeight="1" x14ac:dyDescent="0.25">
      <c r="A434" s="214" t="s">
        <v>268</v>
      </c>
      <c r="B434" s="217" t="s">
        <v>269</v>
      </c>
      <c r="C434" s="216" t="s">
        <v>265</v>
      </c>
      <c r="D434" s="91" t="s">
        <v>54</v>
      </c>
      <c r="E434" s="4">
        <v>0</v>
      </c>
      <c r="F434" s="78">
        <v>0</v>
      </c>
      <c r="G434" s="78">
        <f t="shared" si="19"/>
        <v>0</v>
      </c>
      <c r="H434" s="84"/>
      <c r="I434" s="84"/>
      <c r="J434" s="84"/>
      <c r="K434" s="84"/>
      <c r="L434" s="84"/>
      <c r="M434" s="84"/>
      <c r="N434" s="84"/>
      <c r="O434" s="84"/>
      <c r="P434" s="84"/>
    </row>
    <row r="435" spans="1:16" s="89" customFormat="1" ht="27.75" customHeight="1" x14ac:dyDescent="0.25">
      <c r="A435" s="214"/>
      <c r="B435" s="217"/>
      <c r="C435" s="216"/>
      <c r="D435" s="121" t="s">
        <v>55</v>
      </c>
      <c r="E435" s="2">
        <v>0</v>
      </c>
      <c r="F435" s="78">
        <v>0</v>
      </c>
      <c r="G435" s="78">
        <f t="shared" si="19"/>
        <v>0</v>
      </c>
      <c r="H435" s="84"/>
      <c r="I435" s="84"/>
      <c r="J435" s="84"/>
      <c r="K435" s="84"/>
      <c r="L435" s="84"/>
      <c r="M435" s="84"/>
      <c r="N435" s="84"/>
      <c r="O435" s="84"/>
      <c r="P435" s="84"/>
    </row>
    <row r="436" spans="1:16" s="89" customFormat="1" ht="27.75" customHeight="1" x14ac:dyDescent="0.25">
      <c r="A436" s="214"/>
      <c r="B436" s="217"/>
      <c r="C436" s="216"/>
      <c r="D436" s="121" t="s">
        <v>57</v>
      </c>
      <c r="E436" s="2">
        <v>0</v>
      </c>
      <c r="F436" s="78">
        <v>0</v>
      </c>
      <c r="G436" s="78">
        <f t="shared" si="19"/>
        <v>0</v>
      </c>
      <c r="H436" s="84"/>
      <c r="I436" s="84"/>
      <c r="J436" s="84"/>
      <c r="K436" s="84"/>
      <c r="L436" s="84"/>
      <c r="M436" s="84"/>
      <c r="N436" s="84"/>
      <c r="O436" s="84"/>
      <c r="P436" s="84"/>
    </row>
    <row r="437" spans="1:16" s="89" customFormat="1" ht="22.5" customHeight="1" x14ac:dyDescent="0.25">
      <c r="A437" s="214" t="s">
        <v>270</v>
      </c>
      <c r="B437" s="217" t="s">
        <v>271</v>
      </c>
      <c r="C437" s="216" t="s">
        <v>265</v>
      </c>
      <c r="D437" s="91" t="s">
        <v>54</v>
      </c>
      <c r="E437" s="4">
        <v>98432.8</v>
      </c>
      <c r="F437" s="78">
        <v>79375.399999999994</v>
      </c>
      <c r="G437" s="78">
        <f t="shared" si="19"/>
        <v>-19057.400000000009</v>
      </c>
      <c r="H437" s="84"/>
      <c r="I437" s="84"/>
      <c r="J437" s="84"/>
      <c r="K437" s="84"/>
      <c r="L437" s="84"/>
      <c r="M437" s="84"/>
      <c r="N437" s="84"/>
      <c r="O437" s="84"/>
      <c r="P437" s="84"/>
    </row>
    <row r="438" spans="1:16" s="89" customFormat="1" ht="32.25" customHeight="1" x14ac:dyDescent="0.25">
      <c r="A438" s="214"/>
      <c r="B438" s="217"/>
      <c r="C438" s="216"/>
      <c r="D438" s="121" t="s">
        <v>55</v>
      </c>
      <c r="E438" s="2">
        <v>98432.8</v>
      </c>
      <c r="F438" s="78">
        <v>79375.399999999994</v>
      </c>
      <c r="G438" s="78">
        <f t="shared" si="19"/>
        <v>-19057.400000000009</v>
      </c>
      <c r="H438" s="84"/>
      <c r="I438" s="84"/>
      <c r="J438" s="84"/>
      <c r="K438" s="84"/>
      <c r="L438" s="84"/>
      <c r="M438" s="84"/>
      <c r="N438" s="84"/>
      <c r="O438" s="84"/>
      <c r="P438" s="84"/>
    </row>
    <row r="439" spans="1:16" s="89" customFormat="1" ht="32.25" customHeight="1" x14ac:dyDescent="0.25">
      <c r="A439" s="214"/>
      <c r="B439" s="217"/>
      <c r="C439" s="216"/>
      <c r="D439" s="121" t="s">
        <v>57</v>
      </c>
      <c r="E439" s="2">
        <v>0</v>
      </c>
      <c r="F439" s="78">
        <v>0</v>
      </c>
      <c r="G439" s="78">
        <f t="shared" si="19"/>
        <v>0</v>
      </c>
      <c r="H439" s="84"/>
      <c r="I439" s="84"/>
      <c r="J439" s="84"/>
      <c r="K439" s="84"/>
      <c r="L439" s="84"/>
      <c r="M439" s="84"/>
      <c r="N439" s="84"/>
      <c r="O439" s="84"/>
      <c r="P439" s="84"/>
    </row>
    <row r="440" spans="1:16" s="89" customFormat="1" ht="22.5" customHeight="1" x14ac:dyDescent="0.25">
      <c r="A440" s="214" t="s">
        <v>272</v>
      </c>
      <c r="B440" s="217" t="s">
        <v>273</v>
      </c>
      <c r="C440" s="216" t="s">
        <v>274</v>
      </c>
      <c r="D440" s="121" t="s">
        <v>54</v>
      </c>
      <c r="E440" s="4">
        <v>13200</v>
      </c>
      <c r="F440" s="78">
        <v>17700</v>
      </c>
      <c r="G440" s="78">
        <f t="shared" si="19"/>
        <v>4500</v>
      </c>
      <c r="H440" s="84"/>
      <c r="I440" s="84"/>
      <c r="J440" s="84"/>
      <c r="K440" s="84"/>
      <c r="L440" s="84"/>
      <c r="M440" s="84"/>
      <c r="N440" s="84"/>
      <c r="O440" s="84"/>
      <c r="P440" s="84"/>
    </row>
    <row r="441" spans="1:16" s="89" customFormat="1" ht="32.25" customHeight="1" x14ac:dyDescent="0.25">
      <c r="A441" s="214"/>
      <c r="B441" s="217"/>
      <c r="C441" s="216"/>
      <c r="D441" s="121" t="s">
        <v>55</v>
      </c>
      <c r="E441" s="2">
        <v>13200</v>
      </c>
      <c r="F441" s="78">
        <v>17700</v>
      </c>
      <c r="G441" s="78">
        <f t="shared" si="19"/>
        <v>4500</v>
      </c>
      <c r="H441" s="84"/>
      <c r="I441" s="84"/>
      <c r="J441" s="84"/>
      <c r="K441" s="84"/>
      <c r="L441" s="84"/>
      <c r="M441" s="84"/>
      <c r="N441" s="84"/>
      <c r="O441" s="84"/>
      <c r="P441" s="84"/>
    </row>
    <row r="442" spans="1:16" s="89" customFormat="1" ht="27.75" customHeight="1" x14ac:dyDescent="0.25">
      <c r="A442" s="214"/>
      <c r="B442" s="217"/>
      <c r="C442" s="216"/>
      <c r="D442" s="121" t="s">
        <v>57</v>
      </c>
      <c r="E442" s="2">
        <v>0</v>
      </c>
      <c r="F442" s="78">
        <v>0</v>
      </c>
      <c r="G442" s="78">
        <f t="shared" si="19"/>
        <v>0</v>
      </c>
      <c r="H442" s="84"/>
      <c r="I442" s="84"/>
      <c r="J442" s="84"/>
      <c r="K442" s="84"/>
      <c r="L442" s="84"/>
      <c r="M442" s="84"/>
      <c r="N442" s="84"/>
      <c r="O442" s="84"/>
      <c r="P442" s="84"/>
    </row>
    <row r="443" spans="1:16" s="88" customFormat="1" ht="25.5" customHeight="1" x14ac:dyDescent="0.25">
      <c r="A443" s="219" t="s">
        <v>275</v>
      </c>
      <c r="B443" s="263" t="s">
        <v>276</v>
      </c>
      <c r="C443" s="263"/>
      <c r="D443" s="133" t="s">
        <v>54</v>
      </c>
      <c r="E443" s="14">
        <v>21949.739999999998</v>
      </c>
      <c r="F443" s="79">
        <v>21755.548330000001</v>
      </c>
      <c r="G443" s="79">
        <f t="shared" si="19"/>
        <v>-194.19166999999652</v>
      </c>
    </row>
    <row r="444" spans="1:16" s="88" customFormat="1" ht="32.25" customHeight="1" x14ac:dyDescent="0.25">
      <c r="A444" s="219"/>
      <c r="B444" s="263"/>
      <c r="C444" s="263"/>
      <c r="D444" s="133" t="s">
        <v>55</v>
      </c>
      <c r="E444" s="14">
        <v>5156.6000000000004</v>
      </c>
      <c r="F444" s="79">
        <v>3840.7</v>
      </c>
      <c r="G444" s="79">
        <f t="shared" si="19"/>
        <v>-1315.9000000000005</v>
      </c>
    </row>
    <row r="445" spans="1:16" s="88" customFormat="1" ht="32.25" customHeight="1" x14ac:dyDescent="0.25">
      <c r="A445" s="219"/>
      <c r="B445" s="263"/>
      <c r="C445" s="263"/>
      <c r="D445" s="133" t="s">
        <v>56</v>
      </c>
      <c r="E445" s="14">
        <v>0</v>
      </c>
      <c r="F445" s="79">
        <v>3367.3</v>
      </c>
      <c r="G445" s="79">
        <f t="shared" si="19"/>
        <v>3367.3</v>
      </c>
    </row>
    <row r="446" spans="1:16" s="88" customFormat="1" ht="32.25" customHeight="1" x14ac:dyDescent="0.25">
      <c r="A446" s="219"/>
      <c r="B446" s="263"/>
      <c r="C446" s="263"/>
      <c r="D446" s="133" t="s">
        <v>57</v>
      </c>
      <c r="E446" s="14">
        <v>16793.14</v>
      </c>
      <c r="F446" s="79">
        <v>14547.548330000001</v>
      </c>
      <c r="G446" s="79">
        <f t="shared" si="19"/>
        <v>-2245.591669999998</v>
      </c>
    </row>
    <row r="447" spans="1:16" s="89" customFormat="1" ht="29.25" customHeight="1" x14ac:dyDescent="0.25">
      <c r="A447" s="218" t="s">
        <v>59</v>
      </c>
      <c r="B447" s="264" t="s">
        <v>277</v>
      </c>
      <c r="C447" s="264"/>
      <c r="D447" s="132" t="s">
        <v>54</v>
      </c>
      <c r="E447" s="18">
        <v>8368.14</v>
      </c>
      <c r="F447" s="77">
        <v>8640.2194200000013</v>
      </c>
      <c r="G447" s="77">
        <f t="shared" si="19"/>
        <v>272.07942000000185</v>
      </c>
    </row>
    <row r="448" spans="1:16" s="89" customFormat="1" ht="18" customHeight="1" x14ac:dyDescent="0.25">
      <c r="A448" s="218"/>
      <c r="B448" s="264"/>
      <c r="C448" s="264"/>
      <c r="D448" s="90" t="s">
        <v>55</v>
      </c>
      <c r="E448" s="12">
        <v>5092.9000000000005</v>
      </c>
      <c r="F448" s="77">
        <v>3777</v>
      </c>
      <c r="G448" s="77">
        <f t="shared" si="19"/>
        <v>-1315.9000000000005</v>
      </c>
    </row>
    <row r="449" spans="1:7" s="89" customFormat="1" ht="18" customHeight="1" x14ac:dyDescent="0.25">
      <c r="A449" s="218"/>
      <c r="B449" s="264"/>
      <c r="C449" s="264"/>
      <c r="D449" s="90" t="s">
        <v>56</v>
      </c>
      <c r="E449" s="12">
        <v>0</v>
      </c>
      <c r="F449" s="77">
        <v>3367.3</v>
      </c>
      <c r="G449" s="77">
        <f t="shared" si="19"/>
        <v>3367.3</v>
      </c>
    </row>
    <row r="450" spans="1:7" s="89" customFormat="1" ht="33" customHeight="1" x14ac:dyDescent="0.25">
      <c r="A450" s="218"/>
      <c r="B450" s="264"/>
      <c r="C450" s="264"/>
      <c r="D450" s="90" t="s">
        <v>57</v>
      </c>
      <c r="E450" s="12">
        <v>3275.24</v>
      </c>
      <c r="F450" s="77">
        <v>1495.9194199999999</v>
      </c>
      <c r="G450" s="77">
        <f t="shared" si="19"/>
        <v>-1779.3205799999998</v>
      </c>
    </row>
    <row r="451" spans="1:7" s="84" customFormat="1" ht="27" customHeight="1" x14ac:dyDescent="0.25">
      <c r="A451" s="214" t="s">
        <v>61</v>
      </c>
      <c r="B451" s="216" t="s">
        <v>278</v>
      </c>
      <c r="C451" s="216"/>
      <c r="D451" s="91" t="s">
        <v>54</v>
      </c>
      <c r="E451" s="4">
        <v>3812.74</v>
      </c>
      <c r="F451" s="78">
        <v>1826.9194199999999</v>
      </c>
      <c r="G451" s="78">
        <f t="shared" si="19"/>
        <v>-1985.8205799999998</v>
      </c>
    </row>
    <row r="452" spans="1:7" s="84" customFormat="1" ht="27.75" customHeight="1" x14ac:dyDescent="0.25">
      <c r="A452" s="214"/>
      <c r="B452" s="216"/>
      <c r="C452" s="216"/>
      <c r="D452" s="121" t="s">
        <v>55</v>
      </c>
      <c r="E452" s="2">
        <v>537.5</v>
      </c>
      <c r="F452" s="78">
        <v>331</v>
      </c>
      <c r="G452" s="78">
        <f t="shared" si="19"/>
        <v>-206.5</v>
      </c>
    </row>
    <row r="453" spans="1:7" s="84" customFormat="1" ht="24" customHeight="1" x14ac:dyDescent="0.25">
      <c r="A453" s="214"/>
      <c r="B453" s="216"/>
      <c r="C453" s="216"/>
      <c r="D453" s="121" t="s">
        <v>57</v>
      </c>
      <c r="E453" s="2">
        <v>3275.24</v>
      </c>
      <c r="F453" s="78">
        <v>1495.9194199999999</v>
      </c>
      <c r="G453" s="78">
        <f t="shared" si="19"/>
        <v>-1779.3205799999998</v>
      </c>
    </row>
    <row r="454" spans="1:7" s="84" customFormat="1" ht="27" customHeight="1" x14ac:dyDescent="0.25">
      <c r="A454" s="214" t="s">
        <v>279</v>
      </c>
      <c r="B454" s="217" t="s">
        <v>278</v>
      </c>
      <c r="C454" s="216" t="s">
        <v>280</v>
      </c>
      <c r="D454" s="91" t="s">
        <v>54</v>
      </c>
      <c r="E454" s="4">
        <v>130</v>
      </c>
      <c r="F454" s="78">
        <v>72.097700000000003</v>
      </c>
      <c r="G454" s="78">
        <f t="shared" si="19"/>
        <v>-57.902299999999997</v>
      </c>
    </row>
    <row r="455" spans="1:7" s="84" customFormat="1" ht="27.75" customHeight="1" x14ac:dyDescent="0.25">
      <c r="A455" s="214"/>
      <c r="B455" s="217"/>
      <c r="C455" s="216"/>
      <c r="D455" s="121" t="s">
        <v>55</v>
      </c>
      <c r="E455" s="2">
        <v>0</v>
      </c>
      <c r="F455" s="78">
        <v>0</v>
      </c>
      <c r="G455" s="78">
        <f t="shared" si="19"/>
        <v>0</v>
      </c>
    </row>
    <row r="456" spans="1:7" s="84" customFormat="1" ht="24" customHeight="1" x14ac:dyDescent="0.25">
      <c r="A456" s="214"/>
      <c r="B456" s="217"/>
      <c r="C456" s="216"/>
      <c r="D456" s="121" t="s">
        <v>57</v>
      </c>
      <c r="E456" s="2">
        <v>130</v>
      </c>
      <c r="F456" s="78">
        <v>72.097700000000003</v>
      </c>
      <c r="G456" s="78">
        <f t="shared" ref="G456:G519" si="20">F456-E456</f>
        <v>-57.902299999999997</v>
      </c>
    </row>
    <row r="457" spans="1:7" s="84" customFormat="1" ht="27" customHeight="1" x14ac:dyDescent="0.25">
      <c r="A457" s="214" t="s">
        <v>281</v>
      </c>
      <c r="B457" s="217" t="s">
        <v>278</v>
      </c>
      <c r="C457" s="216" t="s">
        <v>283</v>
      </c>
      <c r="D457" s="91" t="s">
        <v>54</v>
      </c>
      <c r="E457" s="4">
        <v>3145.24</v>
      </c>
      <c r="F457" s="78">
        <v>1423.8217199999999</v>
      </c>
      <c r="G457" s="78">
        <f t="shared" si="20"/>
        <v>-1721.4182799999999</v>
      </c>
    </row>
    <row r="458" spans="1:7" s="84" customFormat="1" ht="27.75" customHeight="1" x14ac:dyDescent="0.25">
      <c r="A458" s="214"/>
      <c r="B458" s="217"/>
      <c r="C458" s="216"/>
      <c r="D458" s="121" t="s">
        <v>55</v>
      </c>
      <c r="E458" s="2">
        <v>0</v>
      </c>
      <c r="F458" s="78">
        <v>0</v>
      </c>
      <c r="G458" s="78">
        <f t="shared" si="20"/>
        <v>0</v>
      </c>
    </row>
    <row r="459" spans="1:7" s="84" customFormat="1" ht="24" customHeight="1" x14ac:dyDescent="0.25">
      <c r="A459" s="214"/>
      <c r="B459" s="217"/>
      <c r="C459" s="216"/>
      <c r="D459" s="121" t="s">
        <v>57</v>
      </c>
      <c r="E459" s="2">
        <v>3145.24</v>
      </c>
      <c r="F459" s="78">
        <v>1423.8217199999999</v>
      </c>
      <c r="G459" s="78">
        <f t="shared" si="20"/>
        <v>-1721.4182799999999</v>
      </c>
    </row>
    <row r="460" spans="1:7" s="84" customFormat="1" ht="27" customHeight="1" x14ac:dyDescent="0.25">
      <c r="A460" s="214" t="s">
        <v>284</v>
      </c>
      <c r="B460" s="217" t="s">
        <v>285</v>
      </c>
      <c r="C460" s="216" t="s">
        <v>283</v>
      </c>
      <c r="D460" s="91" t="s">
        <v>54</v>
      </c>
      <c r="E460" s="4">
        <v>489.6</v>
      </c>
      <c r="F460" s="78">
        <v>295.89999999999998</v>
      </c>
      <c r="G460" s="78">
        <f t="shared" si="20"/>
        <v>-193.70000000000005</v>
      </c>
    </row>
    <row r="461" spans="1:7" s="84" customFormat="1" ht="27.75" customHeight="1" x14ac:dyDescent="0.25">
      <c r="A461" s="214"/>
      <c r="B461" s="217"/>
      <c r="C461" s="216"/>
      <c r="D461" s="121" t="s">
        <v>55</v>
      </c>
      <c r="E461" s="2">
        <v>489.6</v>
      </c>
      <c r="F461" s="78">
        <v>295.89999999999998</v>
      </c>
      <c r="G461" s="78">
        <f t="shared" si="20"/>
        <v>-193.70000000000005</v>
      </c>
    </row>
    <row r="462" spans="1:7" s="84" customFormat="1" ht="24" customHeight="1" x14ac:dyDescent="0.25">
      <c r="A462" s="214"/>
      <c r="B462" s="217"/>
      <c r="C462" s="216"/>
      <c r="D462" s="121" t="s">
        <v>57</v>
      </c>
      <c r="E462" s="2">
        <v>0</v>
      </c>
      <c r="F462" s="78">
        <v>0</v>
      </c>
      <c r="G462" s="78">
        <f t="shared" si="20"/>
        <v>0</v>
      </c>
    </row>
    <row r="463" spans="1:7" s="84" customFormat="1" ht="27" customHeight="1" x14ac:dyDescent="0.25">
      <c r="A463" s="214" t="s">
        <v>286</v>
      </c>
      <c r="B463" s="217" t="s">
        <v>287</v>
      </c>
      <c r="C463" s="216" t="s">
        <v>283</v>
      </c>
      <c r="D463" s="91" t="s">
        <v>54</v>
      </c>
      <c r="E463" s="4">
        <v>47.9</v>
      </c>
      <c r="F463" s="78">
        <v>35.1</v>
      </c>
      <c r="G463" s="78">
        <f t="shared" si="20"/>
        <v>-12.799999999999997</v>
      </c>
    </row>
    <row r="464" spans="1:7" s="84" customFormat="1" ht="27.75" customHeight="1" x14ac:dyDescent="0.25">
      <c r="A464" s="214"/>
      <c r="B464" s="217"/>
      <c r="C464" s="216"/>
      <c r="D464" s="121" t="s">
        <v>55</v>
      </c>
      <c r="E464" s="2">
        <v>47.9</v>
      </c>
      <c r="F464" s="78">
        <v>35.1</v>
      </c>
      <c r="G464" s="78">
        <f t="shared" si="20"/>
        <v>-12.799999999999997</v>
      </c>
    </row>
    <row r="465" spans="1:7" s="84" customFormat="1" ht="24" customHeight="1" x14ac:dyDescent="0.25">
      <c r="A465" s="214"/>
      <c r="B465" s="217"/>
      <c r="C465" s="216"/>
      <c r="D465" s="121" t="s">
        <v>57</v>
      </c>
      <c r="E465" s="2">
        <v>0</v>
      </c>
      <c r="F465" s="78">
        <v>0</v>
      </c>
      <c r="G465" s="78">
        <f t="shared" si="20"/>
        <v>0</v>
      </c>
    </row>
    <row r="466" spans="1:7" s="84" customFormat="1" ht="26.25" customHeight="1" x14ac:dyDescent="0.25">
      <c r="A466" s="214" t="s">
        <v>64</v>
      </c>
      <c r="B466" s="217" t="s">
        <v>288</v>
      </c>
      <c r="C466" s="216" t="s">
        <v>289</v>
      </c>
      <c r="D466" s="91" t="s">
        <v>54</v>
      </c>
      <c r="E466" s="4">
        <v>4138.1000000000004</v>
      </c>
      <c r="F466" s="78">
        <v>3061.2</v>
      </c>
      <c r="G466" s="78">
        <f t="shared" si="20"/>
        <v>-1076.9000000000005</v>
      </c>
    </row>
    <row r="467" spans="1:7" s="84" customFormat="1" ht="23.25" customHeight="1" x14ac:dyDescent="0.25">
      <c r="A467" s="214"/>
      <c r="B467" s="217"/>
      <c r="C467" s="216"/>
      <c r="D467" s="121" t="s">
        <v>55</v>
      </c>
      <c r="E467" s="2">
        <v>4138.1000000000004</v>
      </c>
      <c r="F467" s="78">
        <v>3061.2</v>
      </c>
      <c r="G467" s="78">
        <f t="shared" si="20"/>
        <v>-1076.9000000000005</v>
      </c>
    </row>
    <row r="468" spans="1:7" s="84" customFormat="1" ht="34.5" customHeight="1" x14ac:dyDescent="0.25">
      <c r="A468" s="214"/>
      <c r="B468" s="217"/>
      <c r="C468" s="216"/>
      <c r="D468" s="121" t="s">
        <v>57</v>
      </c>
      <c r="E468" s="2">
        <v>0</v>
      </c>
      <c r="F468" s="78">
        <v>0</v>
      </c>
      <c r="G468" s="78">
        <f t="shared" si="20"/>
        <v>0</v>
      </c>
    </row>
    <row r="469" spans="1:7" s="84" customFormat="1" ht="26.25" customHeight="1" x14ac:dyDescent="0.25">
      <c r="A469" s="214"/>
      <c r="B469" s="217"/>
      <c r="C469" s="216" t="s">
        <v>162</v>
      </c>
      <c r="D469" s="91" t="s">
        <v>54</v>
      </c>
      <c r="E469" s="4">
        <v>0</v>
      </c>
      <c r="F469" s="78">
        <v>0</v>
      </c>
      <c r="G469" s="78">
        <f t="shared" si="20"/>
        <v>0</v>
      </c>
    </row>
    <row r="470" spans="1:7" s="84" customFormat="1" ht="33" customHeight="1" x14ac:dyDescent="0.25">
      <c r="A470" s="214"/>
      <c r="B470" s="217"/>
      <c r="C470" s="216"/>
      <c r="D470" s="121" t="s">
        <v>55</v>
      </c>
      <c r="E470" s="2">
        <v>0</v>
      </c>
      <c r="F470" s="78">
        <v>0</v>
      </c>
      <c r="G470" s="78">
        <f t="shared" si="20"/>
        <v>0</v>
      </c>
    </row>
    <row r="471" spans="1:7" s="84" customFormat="1" ht="33" customHeight="1" x14ac:dyDescent="0.25">
      <c r="A471" s="214"/>
      <c r="B471" s="217"/>
      <c r="C471" s="216"/>
      <c r="D471" s="121" t="s">
        <v>57</v>
      </c>
      <c r="E471" s="2">
        <v>0</v>
      </c>
      <c r="F471" s="78">
        <v>0</v>
      </c>
      <c r="G471" s="78">
        <f t="shared" si="20"/>
        <v>0</v>
      </c>
    </row>
    <row r="472" spans="1:7" s="84" customFormat="1" ht="36" customHeight="1" x14ac:dyDescent="0.25">
      <c r="A472" s="214"/>
      <c r="B472" s="217"/>
      <c r="C472" s="216" t="s">
        <v>201</v>
      </c>
      <c r="D472" s="91" t="s">
        <v>54</v>
      </c>
      <c r="E472" s="4">
        <v>1500</v>
      </c>
      <c r="F472" s="78">
        <v>1040.8050000000001</v>
      </c>
      <c r="G472" s="78">
        <f t="shared" si="20"/>
        <v>-459.19499999999994</v>
      </c>
    </row>
    <row r="473" spans="1:7" s="84" customFormat="1" ht="30.75" customHeight="1" x14ac:dyDescent="0.25">
      <c r="A473" s="214"/>
      <c r="B473" s="217"/>
      <c r="C473" s="216"/>
      <c r="D473" s="121" t="s">
        <v>55</v>
      </c>
      <c r="E473" s="2">
        <v>1500</v>
      </c>
      <c r="F473" s="78">
        <v>1040.8050000000001</v>
      </c>
      <c r="G473" s="78">
        <f t="shared" si="20"/>
        <v>-459.19499999999994</v>
      </c>
    </row>
    <row r="474" spans="1:7" s="84" customFormat="1" ht="26.25" customHeight="1" x14ac:dyDescent="0.25">
      <c r="A474" s="214"/>
      <c r="B474" s="217"/>
      <c r="C474" s="216"/>
      <c r="D474" s="121" t="s">
        <v>57</v>
      </c>
      <c r="E474" s="2">
        <v>0</v>
      </c>
      <c r="F474" s="78">
        <v>0</v>
      </c>
      <c r="G474" s="78">
        <f t="shared" si="20"/>
        <v>0</v>
      </c>
    </row>
    <row r="475" spans="1:7" s="84" customFormat="1" ht="36" customHeight="1" x14ac:dyDescent="0.25">
      <c r="A475" s="214"/>
      <c r="B475" s="217"/>
      <c r="C475" s="216" t="s">
        <v>290</v>
      </c>
      <c r="D475" s="91" t="s">
        <v>54</v>
      </c>
      <c r="E475" s="4">
        <v>700</v>
      </c>
      <c r="F475" s="78">
        <v>350</v>
      </c>
      <c r="G475" s="78">
        <f t="shared" si="20"/>
        <v>-350</v>
      </c>
    </row>
    <row r="476" spans="1:7" s="84" customFormat="1" ht="30.75" customHeight="1" x14ac:dyDescent="0.25">
      <c r="A476" s="214"/>
      <c r="B476" s="217"/>
      <c r="C476" s="216"/>
      <c r="D476" s="121" t="s">
        <v>55</v>
      </c>
      <c r="E476" s="2">
        <v>700</v>
      </c>
      <c r="F476" s="78">
        <v>350</v>
      </c>
      <c r="G476" s="78">
        <f t="shared" si="20"/>
        <v>-350</v>
      </c>
    </row>
    <row r="477" spans="1:7" s="84" customFormat="1" ht="26.25" customHeight="1" x14ac:dyDescent="0.25">
      <c r="A477" s="214"/>
      <c r="B477" s="217"/>
      <c r="C477" s="216"/>
      <c r="D477" s="121" t="s">
        <v>57</v>
      </c>
      <c r="E477" s="2">
        <v>0</v>
      </c>
      <c r="F477" s="78">
        <v>0</v>
      </c>
      <c r="G477" s="78">
        <f t="shared" si="20"/>
        <v>0</v>
      </c>
    </row>
    <row r="478" spans="1:7" s="84" customFormat="1" ht="24.75" customHeight="1" x14ac:dyDescent="0.25">
      <c r="A478" s="214"/>
      <c r="B478" s="217"/>
      <c r="C478" s="216" t="s">
        <v>291</v>
      </c>
      <c r="D478" s="91" t="s">
        <v>54</v>
      </c>
      <c r="E478" s="4">
        <v>800</v>
      </c>
      <c r="F478" s="78">
        <v>732.29499999999996</v>
      </c>
      <c r="G478" s="78">
        <f t="shared" si="20"/>
        <v>-67.705000000000041</v>
      </c>
    </row>
    <row r="479" spans="1:7" s="84" customFormat="1" ht="25.5" customHeight="1" x14ac:dyDescent="0.25">
      <c r="A479" s="214"/>
      <c r="B479" s="217"/>
      <c r="C479" s="216"/>
      <c r="D479" s="121" t="s">
        <v>55</v>
      </c>
      <c r="E479" s="2">
        <v>800</v>
      </c>
      <c r="F479" s="78">
        <v>732.29499999999996</v>
      </c>
      <c r="G479" s="78">
        <f t="shared" si="20"/>
        <v>-67.705000000000041</v>
      </c>
    </row>
    <row r="480" spans="1:7" s="84" customFormat="1" ht="29.25" customHeight="1" x14ac:dyDescent="0.25">
      <c r="A480" s="214"/>
      <c r="B480" s="217"/>
      <c r="C480" s="216"/>
      <c r="D480" s="121" t="s">
        <v>57</v>
      </c>
      <c r="E480" s="2">
        <v>0</v>
      </c>
      <c r="F480" s="78">
        <v>0</v>
      </c>
      <c r="G480" s="78">
        <f t="shared" si="20"/>
        <v>0</v>
      </c>
    </row>
    <row r="481" spans="1:7" s="84" customFormat="1" ht="24" customHeight="1" x14ac:dyDescent="0.25">
      <c r="A481" s="214"/>
      <c r="B481" s="217"/>
      <c r="C481" s="216" t="s">
        <v>292</v>
      </c>
      <c r="D481" s="91" t="s">
        <v>54</v>
      </c>
      <c r="E481" s="4">
        <v>1138.0999999999999</v>
      </c>
      <c r="F481" s="78">
        <v>938.1</v>
      </c>
      <c r="G481" s="78">
        <f t="shared" si="20"/>
        <v>-199.99999999999989</v>
      </c>
    </row>
    <row r="482" spans="1:7" s="84" customFormat="1" ht="27.75" customHeight="1" x14ac:dyDescent="0.25">
      <c r="A482" s="214"/>
      <c r="B482" s="217"/>
      <c r="C482" s="216"/>
      <c r="D482" s="121" t="s">
        <v>55</v>
      </c>
      <c r="E482" s="2">
        <v>1138.0999999999999</v>
      </c>
      <c r="F482" s="78">
        <v>938.1</v>
      </c>
      <c r="G482" s="78">
        <f t="shared" si="20"/>
        <v>-199.99999999999989</v>
      </c>
    </row>
    <row r="483" spans="1:7" s="84" customFormat="1" ht="27.75" customHeight="1" x14ac:dyDescent="0.25">
      <c r="A483" s="214"/>
      <c r="B483" s="217"/>
      <c r="C483" s="216"/>
      <c r="D483" s="121" t="s">
        <v>57</v>
      </c>
      <c r="E483" s="2">
        <v>0</v>
      </c>
      <c r="F483" s="78">
        <v>0</v>
      </c>
      <c r="G483" s="78">
        <f t="shared" si="20"/>
        <v>0</v>
      </c>
    </row>
    <row r="484" spans="1:7" s="84" customFormat="1" ht="29.25" customHeight="1" x14ac:dyDescent="0.25">
      <c r="A484" s="214" t="s">
        <v>66</v>
      </c>
      <c r="B484" s="217" t="s">
        <v>293</v>
      </c>
      <c r="C484" s="216" t="s">
        <v>294</v>
      </c>
      <c r="D484" s="91" t="s">
        <v>54</v>
      </c>
      <c r="E484" s="4">
        <v>417.3</v>
      </c>
      <c r="F484" s="78">
        <v>384.79999999999995</v>
      </c>
      <c r="G484" s="78">
        <f t="shared" si="20"/>
        <v>-32.500000000000057</v>
      </c>
    </row>
    <row r="485" spans="1:7" s="84" customFormat="1" ht="42" customHeight="1" x14ac:dyDescent="0.25">
      <c r="A485" s="214"/>
      <c r="B485" s="217"/>
      <c r="C485" s="216"/>
      <c r="D485" s="121" t="s">
        <v>55</v>
      </c>
      <c r="E485" s="2">
        <v>417.3</v>
      </c>
      <c r="F485" s="78">
        <v>384.79999999999995</v>
      </c>
      <c r="G485" s="78">
        <f t="shared" si="20"/>
        <v>-32.500000000000057</v>
      </c>
    </row>
    <row r="486" spans="1:7" s="84" customFormat="1" ht="42.75" customHeight="1" x14ac:dyDescent="0.25">
      <c r="A486" s="214"/>
      <c r="B486" s="217"/>
      <c r="C486" s="216"/>
      <c r="D486" s="121" t="s">
        <v>57</v>
      </c>
      <c r="E486" s="2">
        <v>0</v>
      </c>
      <c r="F486" s="78">
        <v>0</v>
      </c>
      <c r="G486" s="78">
        <f t="shared" si="20"/>
        <v>0</v>
      </c>
    </row>
    <row r="487" spans="1:7" s="84" customFormat="1" ht="38.25" customHeight="1" x14ac:dyDescent="0.25">
      <c r="A487" s="214" t="s">
        <v>295</v>
      </c>
      <c r="B487" s="217" t="s">
        <v>296</v>
      </c>
      <c r="C487" s="216" t="s">
        <v>294</v>
      </c>
      <c r="D487" s="91" t="s">
        <v>54</v>
      </c>
      <c r="E487" s="4">
        <v>68.2</v>
      </c>
      <c r="F487" s="78">
        <v>93.9</v>
      </c>
      <c r="G487" s="78">
        <f t="shared" si="20"/>
        <v>25.700000000000003</v>
      </c>
    </row>
    <row r="488" spans="1:7" s="84" customFormat="1" ht="38.25" customHeight="1" x14ac:dyDescent="0.25">
      <c r="A488" s="214"/>
      <c r="B488" s="217"/>
      <c r="C488" s="216"/>
      <c r="D488" s="121" t="s">
        <v>55</v>
      </c>
      <c r="E488" s="2">
        <v>68.2</v>
      </c>
      <c r="F488" s="78">
        <v>93.9</v>
      </c>
      <c r="G488" s="78">
        <f t="shared" si="20"/>
        <v>25.700000000000003</v>
      </c>
    </row>
    <row r="489" spans="1:7" s="84" customFormat="1" ht="38.25" customHeight="1" x14ac:dyDescent="0.25">
      <c r="A489" s="214"/>
      <c r="B489" s="217"/>
      <c r="C489" s="216"/>
      <c r="D489" s="121" t="s">
        <v>57</v>
      </c>
      <c r="E489" s="2">
        <v>0</v>
      </c>
      <c r="F489" s="78">
        <v>0</v>
      </c>
      <c r="G489" s="78">
        <f t="shared" si="20"/>
        <v>0</v>
      </c>
    </row>
    <row r="490" spans="1:7" s="84" customFormat="1" ht="36" customHeight="1" x14ac:dyDescent="0.25">
      <c r="A490" s="214" t="s">
        <v>297</v>
      </c>
      <c r="B490" s="217" t="s">
        <v>298</v>
      </c>
      <c r="C490" s="216" t="s">
        <v>299</v>
      </c>
      <c r="D490" s="91" t="s">
        <v>54</v>
      </c>
      <c r="E490" s="4">
        <v>349.1</v>
      </c>
      <c r="F490" s="78">
        <v>290.89999999999998</v>
      </c>
      <c r="G490" s="78">
        <f t="shared" si="20"/>
        <v>-58.200000000000045</v>
      </c>
    </row>
    <row r="491" spans="1:7" s="84" customFormat="1" ht="40.5" customHeight="1" x14ac:dyDescent="0.25">
      <c r="A491" s="214"/>
      <c r="B491" s="217"/>
      <c r="C491" s="216"/>
      <c r="D491" s="121" t="s">
        <v>55</v>
      </c>
      <c r="E491" s="2">
        <v>349.1</v>
      </c>
      <c r="F491" s="78">
        <v>290.89999999999998</v>
      </c>
      <c r="G491" s="78">
        <f t="shared" si="20"/>
        <v>-58.200000000000045</v>
      </c>
    </row>
    <row r="492" spans="1:7" s="84" customFormat="1" ht="41.25" customHeight="1" x14ac:dyDescent="0.25">
      <c r="A492" s="214"/>
      <c r="B492" s="217"/>
      <c r="C492" s="216"/>
      <c r="D492" s="121" t="s">
        <v>57</v>
      </c>
      <c r="E492" s="2">
        <v>0</v>
      </c>
      <c r="F492" s="78">
        <v>0</v>
      </c>
      <c r="G492" s="78">
        <f t="shared" si="20"/>
        <v>0</v>
      </c>
    </row>
    <row r="493" spans="1:7" s="84" customFormat="1" ht="23.25" customHeight="1" x14ac:dyDescent="0.25">
      <c r="A493" s="214" t="s">
        <v>300</v>
      </c>
      <c r="B493" s="217" t="s">
        <v>301</v>
      </c>
      <c r="C493" s="216" t="s">
        <v>302</v>
      </c>
      <c r="D493" s="91" t="s">
        <v>54</v>
      </c>
      <c r="E493" s="4">
        <v>0</v>
      </c>
      <c r="F493" s="78">
        <v>0</v>
      </c>
      <c r="G493" s="78">
        <f t="shared" si="20"/>
        <v>0</v>
      </c>
    </row>
    <row r="494" spans="1:7" s="84" customFormat="1" ht="30" customHeight="1" x14ac:dyDescent="0.25">
      <c r="A494" s="214"/>
      <c r="B494" s="217"/>
      <c r="C494" s="216"/>
      <c r="D494" s="121" t="s">
        <v>55</v>
      </c>
      <c r="E494" s="2">
        <v>0</v>
      </c>
      <c r="F494" s="78">
        <v>0</v>
      </c>
      <c r="G494" s="78">
        <f t="shared" si="20"/>
        <v>0</v>
      </c>
    </row>
    <row r="495" spans="1:7" s="84" customFormat="1" ht="33.75" customHeight="1" x14ac:dyDescent="0.25">
      <c r="A495" s="214"/>
      <c r="B495" s="217"/>
      <c r="C495" s="216"/>
      <c r="D495" s="121" t="s">
        <v>57</v>
      </c>
      <c r="E495" s="2">
        <v>0</v>
      </c>
      <c r="F495" s="78">
        <v>0</v>
      </c>
      <c r="G495" s="78">
        <f t="shared" si="20"/>
        <v>0</v>
      </c>
    </row>
    <row r="496" spans="1:7" s="84" customFormat="1" ht="29.25" customHeight="1" x14ac:dyDescent="0.25">
      <c r="A496" s="214"/>
      <c r="B496" s="217"/>
      <c r="C496" s="216" t="s">
        <v>303</v>
      </c>
      <c r="D496" s="91" t="s">
        <v>54</v>
      </c>
      <c r="E496" s="4">
        <v>0</v>
      </c>
      <c r="F496" s="78">
        <v>0</v>
      </c>
      <c r="G496" s="78">
        <f t="shared" si="20"/>
        <v>0</v>
      </c>
    </row>
    <row r="497" spans="1:7" s="84" customFormat="1" ht="29.25" customHeight="1" x14ac:dyDescent="0.25">
      <c r="A497" s="214"/>
      <c r="B497" s="217"/>
      <c r="C497" s="216"/>
      <c r="D497" s="121" t="s">
        <v>55</v>
      </c>
      <c r="E497" s="2">
        <v>0</v>
      </c>
      <c r="F497" s="78">
        <v>0</v>
      </c>
      <c r="G497" s="78">
        <f t="shared" si="20"/>
        <v>0</v>
      </c>
    </row>
    <row r="498" spans="1:7" s="84" customFormat="1" ht="28.5" customHeight="1" x14ac:dyDescent="0.25">
      <c r="A498" s="214"/>
      <c r="B498" s="217"/>
      <c r="C498" s="216"/>
      <c r="D498" s="121" t="s">
        <v>57</v>
      </c>
      <c r="E498" s="2">
        <v>0</v>
      </c>
      <c r="F498" s="78">
        <v>0</v>
      </c>
      <c r="G498" s="78">
        <f t="shared" si="20"/>
        <v>0</v>
      </c>
    </row>
    <row r="499" spans="1:7" s="84" customFormat="1" ht="21" customHeight="1" x14ac:dyDescent="0.25">
      <c r="A499" s="214"/>
      <c r="B499" s="217"/>
      <c r="C499" s="216" t="s">
        <v>304</v>
      </c>
      <c r="D499" s="91" t="s">
        <v>54</v>
      </c>
      <c r="E499" s="4">
        <v>0</v>
      </c>
      <c r="F499" s="78">
        <v>0</v>
      </c>
      <c r="G499" s="78">
        <f t="shared" si="20"/>
        <v>0</v>
      </c>
    </row>
    <row r="500" spans="1:7" s="84" customFormat="1" ht="25.5" customHeight="1" x14ac:dyDescent="0.25">
      <c r="A500" s="214"/>
      <c r="B500" s="217"/>
      <c r="C500" s="216"/>
      <c r="D500" s="121" t="s">
        <v>55</v>
      </c>
      <c r="E500" s="2">
        <v>0</v>
      </c>
      <c r="F500" s="78">
        <v>0</v>
      </c>
      <c r="G500" s="78">
        <f t="shared" si="20"/>
        <v>0</v>
      </c>
    </row>
    <row r="501" spans="1:7" s="84" customFormat="1" ht="29.25" customHeight="1" x14ac:dyDescent="0.25">
      <c r="A501" s="214"/>
      <c r="B501" s="217"/>
      <c r="C501" s="216"/>
      <c r="D501" s="121" t="s">
        <v>57</v>
      </c>
      <c r="E501" s="2">
        <v>0</v>
      </c>
      <c r="F501" s="78">
        <v>0</v>
      </c>
      <c r="G501" s="78">
        <f t="shared" si="20"/>
        <v>0</v>
      </c>
    </row>
    <row r="502" spans="1:7" s="84" customFormat="1" ht="27" customHeight="1" x14ac:dyDescent="0.25">
      <c r="A502" s="214" t="s">
        <v>305</v>
      </c>
      <c r="B502" s="217" t="s">
        <v>306</v>
      </c>
      <c r="C502" s="216" t="s">
        <v>309</v>
      </c>
      <c r="D502" s="91" t="s">
        <v>54</v>
      </c>
      <c r="E502" s="4">
        <v>0</v>
      </c>
      <c r="F502" s="78">
        <v>3367.3</v>
      </c>
      <c r="G502" s="78">
        <f t="shared" si="20"/>
        <v>3367.3</v>
      </c>
    </row>
    <row r="503" spans="1:7" s="84" customFormat="1" ht="26.25" customHeight="1" x14ac:dyDescent="0.25">
      <c r="A503" s="214"/>
      <c r="B503" s="217"/>
      <c r="C503" s="216"/>
      <c r="D503" s="121" t="s">
        <v>55</v>
      </c>
      <c r="E503" s="2">
        <v>0</v>
      </c>
      <c r="F503" s="78">
        <v>0</v>
      </c>
      <c r="G503" s="78">
        <f t="shared" si="20"/>
        <v>0</v>
      </c>
    </row>
    <row r="504" spans="1:7" s="84" customFormat="1" ht="26.25" customHeight="1" x14ac:dyDescent="0.25">
      <c r="A504" s="214"/>
      <c r="B504" s="217"/>
      <c r="C504" s="216"/>
      <c r="D504" s="121" t="s">
        <v>56</v>
      </c>
      <c r="E504" s="2">
        <v>0</v>
      </c>
      <c r="F504" s="78">
        <v>3367.3</v>
      </c>
      <c r="G504" s="78">
        <f t="shared" si="20"/>
        <v>3367.3</v>
      </c>
    </row>
    <row r="505" spans="1:7" s="84" customFormat="1" ht="33" customHeight="1" x14ac:dyDescent="0.25">
      <c r="A505" s="214"/>
      <c r="B505" s="217"/>
      <c r="C505" s="216"/>
      <c r="D505" s="121" t="s">
        <v>57</v>
      </c>
      <c r="E505" s="2">
        <v>0</v>
      </c>
      <c r="F505" s="78">
        <v>0</v>
      </c>
      <c r="G505" s="78">
        <f t="shared" si="20"/>
        <v>0</v>
      </c>
    </row>
    <row r="506" spans="1:7" s="89" customFormat="1" ht="25.5" customHeight="1" x14ac:dyDescent="0.25">
      <c r="A506" s="218" t="s">
        <v>69</v>
      </c>
      <c r="B506" s="264" t="s">
        <v>307</v>
      </c>
      <c r="C506" s="264"/>
      <c r="D506" s="132" t="s">
        <v>54</v>
      </c>
      <c r="E506" s="18">
        <v>89.7</v>
      </c>
      <c r="F506" s="77">
        <v>73.355000000000004</v>
      </c>
      <c r="G506" s="77">
        <f t="shared" si="20"/>
        <v>-16.344999999999999</v>
      </c>
    </row>
    <row r="507" spans="1:7" s="89" customFormat="1" ht="24" customHeight="1" x14ac:dyDescent="0.25">
      <c r="A507" s="218"/>
      <c r="B507" s="264"/>
      <c r="C507" s="264"/>
      <c r="D507" s="90" t="s">
        <v>55</v>
      </c>
      <c r="E507" s="12">
        <v>63.7</v>
      </c>
      <c r="F507" s="77">
        <v>63.7</v>
      </c>
      <c r="G507" s="77">
        <f t="shared" si="20"/>
        <v>0</v>
      </c>
    </row>
    <row r="508" spans="1:7" s="89" customFormat="1" ht="27" customHeight="1" x14ac:dyDescent="0.25">
      <c r="A508" s="218"/>
      <c r="B508" s="264"/>
      <c r="C508" s="264"/>
      <c r="D508" s="90" t="s">
        <v>57</v>
      </c>
      <c r="E508" s="12">
        <v>26</v>
      </c>
      <c r="F508" s="77">
        <v>9.6549999999999994</v>
      </c>
      <c r="G508" s="77">
        <f t="shared" si="20"/>
        <v>-16.344999999999999</v>
      </c>
    </row>
    <row r="509" spans="1:7" s="84" customFormat="1" ht="27" customHeight="1" x14ac:dyDescent="0.25">
      <c r="A509" s="214" t="s">
        <v>71</v>
      </c>
      <c r="B509" s="217" t="s">
        <v>308</v>
      </c>
      <c r="C509" s="216" t="s">
        <v>309</v>
      </c>
      <c r="D509" s="91" t="s">
        <v>54</v>
      </c>
      <c r="E509" s="4">
        <v>25</v>
      </c>
      <c r="F509" s="78">
        <v>9</v>
      </c>
      <c r="G509" s="78">
        <f t="shared" si="20"/>
        <v>-16</v>
      </c>
    </row>
    <row r="510" spans="1:7" s="84" customFormat="1" ht="26.25" customHeight="1" x14ac:dyDescent="0.25">
      <c r="A510" s="214"/>
      <c r="B510" s="217"/>
      <c r="C510" s="216"/>
      <c r="D510" s="121" t="s">
        <v>55</v>
      </c>
      <c r="E510" s="2">
        <v>0</v>
      </c>
      <c r="F510" s="78">
        <v>0</v>
      </c>
      <c r="G510" s="78">
        <f t="shared" si="20"/>
        <v>0</v>
      </c>
    </row>
    <row r="511" spans="1:7" s="84" customFormat="1" ht="33" customHeight="1" x14ac:dyDescent="0.25">
      <c r="A511" s="214"/>
      <c r="B511" s="217"/>
      <c r="C511" s="216"/>
      <c r="D511" s="121" t="s">
        <v>57</v>
      </c>
      <c r="E511" s="2">
        <v>25</v>
      </c>
      <c r="F511" s="78">
        <v>9</v>
      </c>
      <c r="G511" s="78">
        <f t="shared" si="20"/>
        <v>-16</v>
      </c>
    </row>
    <row r="512" spans="1:7" s="84" customFormat="1" ht="27" customHeight="1" x14ac:dyDescent="0.25">
      <c r="A512" s="214" t="s">
        <v>92</v>
      </c>
      <c r="B512" s="217" t="s">
        <v>310</v>
      </c>
      <c r="C512" s="216" t="s">
        <v>311</v>
      </c>
      <c r="D512" s="91" t="s">
        <v>54</v>
      </c>
      <c r="E512" s="4">
        <v>64.7</v>
      </c>
      <c r="F512" s="78">
        <v>64.355000000000004</v>
      </c>
      <c r="G512" s="78">
        <f t="shared" si="20"/>
        <v>-0.34499999999999886</v>
      </c>
    </row>
    <row r="513" spans="1:7" s="84" customFormat="1" ht="26.25" customHeight="1" x14ac:dyDescent="0.25">
      <c r="A513" s="214"/>
      <c r="B513" s="217"/>
      <c r="C513" s="216"/>
      <c r="D513" s="121" t="s">
        <v>55</v>
      </c>
      <c r="E513" s="2">
        <v>63.7</v>
      </c>
      <c r="F513" s="78">
        <v>63.7</v>
      </c>
      <c r="G513" s="78">
        <f t="shared" si="20"/>
        <v>0</v>
      </c>
    </row>
    <row r="514" spans="1:7" s="84" customFormat="1" ht="33" customHeight="1" x14ac:dyDescent="0.25">
      <c r="A514" s="214"/>
      <c r="B514" s="217"/>
      <c r="C514" s="216"/>
      <c r="D514" s="121" t="s">
        <v>57</v>
      </c>
      <c r="E514" s="2">
        <v>1</v>
      </c>
      <c r="F514" s="78">
        <v>0.65500000000000003</v>
      </c>
      <c r="G514" s="78">
        <f t="shared" si="20"/>
        <v>-0.34499999999999997</v>
      </c>
    </row>
    <row r="515" spans="1:7" s="89" customFormat="1" ht="29.25" customHeight="1" x14ac:dyDescent="0.25">
      <c r="A515" s="218" t="s">
        <v>131</v>
      </c>
      <c r="B515" s="264" t="s">
        <v>312</v>
      </c>
      <c r="C515" s="264"/>
      <c r="D515" s="132" t="s">
        <v>54</v>
      </c>
      <c r="E515" s="18">
        <v>13491.9</v>
      </c>
      <c r="F515" s="77">
        <v>13041.973910000001</v>
      </c>
      <c r="G515" s="77">
        <f t="shared" si="20"/>
        <v>-449.92608999999902</v>
      </c>
    </row>
    <row r="516" spans="1:7" s="89" customFormat="1" x14ac:dyDescent="0.25">
      <c r="A516" s="218"/>
      <c r="B516" s="264"/>
      <c r="C516" s="264"/>
      <c r="D516" s="90" t="s">
        <v>55</v>
      </c>
      <c r="E516" s="12">
        <v>0</v>
      </c>
      <c r="F516" s="77">
        <v>0</v>
      </c>
      <c r="G516" s="77">
        <f t="shared" si="20"/>
        <v>0</v>
      </c>
    </row>
    <row r="517" spans="1:7" s="89" customFormat="1" ht="33" customHeight="1" x14ac:dyDescent="0.25">
      <c r="A517" s="218"/>
      <c r="B517" s="264"/>
      <c r="C517" s="264"/>
      <c r="D517" s="90" t="s">
        <v>57</v>
      </c>
      <c r="E517" s="12">
        <v>13491.9</v>
      </c>
      <c r="F517" s="77">
        <v>13041.973910000001</v>
      </c>
      <c r="G517" s="77">
        <f t="shared" si="20"/>
        <v>-449.92608999999902</v>
      </c>
    </row>
    <row r="518" spans="1:7" s="84" customFormat="1" ht="23.25" customHeight="1" x14ac:dyDescent="0.25">
      <c r="A518" s="214" t="s">
        <v>133</v>
      </c>
      <c r="B518" s="217" t="s">
        <v>312</v>
      </c>
      <c r="C518" s="216" t="s">
        <v>302</v>
      </c>
      <c r="D518" s="91" t="s">
        <v>54</v>
      </c>
      <c r="E518" s="4">
        <v>13491.9</v>
      </c>
      <c r="F518" s="78">
        <v>13041.973910000001</v>
      </c>
      <c r="G518" s="78">
        <f t="shared" si="20"/>
        <v>-449.92608999999902</v>
      </c>
    </row>
    <row r="519" spans="1:7" s="84" customFormat="1" ht="30" customHeight="1" x14ac:dyDescent="0.25">
      <c r="A519" s="214"/>
      <c r="B519" s="217"/>
      <c r="C519" s="216"/>
      <c r="D519" s="121" t="s">
        <v>55</v>
      </c>
      <c r="E519" s="2">
        <v>0</v>
      </c>
      <c r="F519" s="78">
        <v>0</v>
      </c>
      <c r="G519" s="78">
        <f t="shared" si="20"/>
        <v>0</v>
      </c>
    </row>
    <row r="520" spans="1:7" s="84" customFormat="1" ht="33.75" customHeight="1" x14ac:dyDescent="0.25">
      <c r="A520" s="214"/>
      <c r="B520" s="217"/>
      <c r="C520" s="216"/>
      <c r="D520" s="121" t="s">
        <v>57</v>
      </c>
      <c r="E520" s="2">
        <v>13491.9</v>
      </c>
      <c r="F520" s="78">
        <v>13041.973910000001</v>
      </c>
      <c r="G520" s="78">
        <f t="shared" ref="G520:G583" si="21">F520-E520</f>
        <v>-449.92608999999902</v>
      </c>
    </row>
    <row r="521" spans="1:7" s="88" customFormat="1" ht="21.75" customHeight="1" x14ac:dyDescent="0.25">
      <c r="A521" s="219" t="s">
        <v>313</v>
      </c>
      <c r="B521" s="263" t="s">
        <v>314</v>
      </c>
      <c r="C521" s="263"/>
      <c r="D521" s="95" t="s">
        <v>54</v>
      </c>
      <c r="E521" s="14">
        <v>31362.81</v>
      </c>
      <c r="F521" s="79">
        <v>48072.970489999992</v>
      </c>
      <c r="G521" s="79">
        <f t="shared" si="21"/>
        <v>16710.160489999991</v>
      </c>
    </row>
    <row r="522" spans="1:7" s="88" customFormat="1" ht="15.75" x14ac:dyDescent="0.25">
      <c r="A522" s="219"/>
      <c r="B522" s="263"/>
      <c r="C522" s="263"/>
      <c r="D522" s="95" t="s">
        <v>55</v>
      </c>
      <c r="E522" s="14">
        <v>24261.54</v>
      </c>
      <c r="F522" s="79">
        <v>25298.14</v>
      </c>
      <c r="G522" s="79">
        <f t="shared" si="21"/>
        <v>1036.5999999999985</v>
      </c>
    </row>
    <row r="523" spans="1:7" s="88" customFormat="1" ht="29.25" customHeight="1" x14ac:dyDescent="0.25">
      <c r="A523" s="219"/>
      <c r="B523" s="263"/>
      <c r="C523" s="263"/>
      <c r="D523" s="95" t="s">
        <v>57</v>
      </c>
      <c r="E523" s="14">
        <v>7101.27</v>
      </c>
      <c r="F523" s="79">
        <v>22774.830489999993</v>
      </c>
      <c r="G523" s="79">
        <f t="shared" si="21"/>
        <v>15673.560489999993</v>
      </c>
    </row>
    <row r="524" spans="1:7" s="89" customFormat="1" ht="30.75" customHeight="1" x14ac:dyDescent="0.25">
      <c r="A524" s="218" t="s">
        <v>59</v>
      </c>
      <c r="B524" s="264" t="s">
        <v>315</v>
      </c>
      <c r="C524" s="264"/>
      <c r="D524" s="132" t="s">
        <v>54</v>
      </c>
      <c r="E524" s="18">
        <v>19876.030000000002</v>
      </c>
      <c r="F524" s="77">
        <v>20910.3</v>
      </c>
      <c r="G524" s="77">
        <f t="shared" si="21"/>
        <v>1034.2699999999968</v>
      </c>
    </row>
    <row r="525" spans="1:7" s="89" customFormat="1" x14ac:dyDescent="0.25">
      <c r="A525" s="218"/>
      <c r="B525" s="264"/>
      <c r="C525" s="264"/>
      <c r="D525" s="90" t="s">
        <v>55</v>
      </c>
      <c r="E525" s="12">
        <v>19666.530000000002</v>
      </c>
      <c r="F525" s="77">
        <v>20703.13</v>
      </c>
      <c r="G525" s="77">
        <f t="shared" si="21"/>
        <v>1036.5999999999985</v>
      </c>
    </row>
    <row r="526" spans="1:7" s="89" customFormat="1" x14ac:dyDescent="0.25">
      <c r="A526" s="218"/>
      <c r="B526" s="264"/>
      <c r="C526" s="264"/>
      <c r="D526" s="90" t="s">
        <v>57</v>
      </c>
      <c r="E526" s="12">
        <v>209.5</v>
      </c>
      <c r="F526" s="77">
        <v>207.17</v>
      </c>
      <c r="G526" s="77">
        <f t="shared" si="21"/>
        <v>-2.3300000000000125</v>
      </c>
    </row>
    <row r="527" spans="1:7" s="84" customFormat="1" ht="22.5" customHeight="1" x14ac:dyDescent="0.25">
      <c r="A527" s="214" t="s">
        <v>61</v>
      </c>
      <c r="B527" s="216" t="s">
        <v>316</v>
      </c>
      <c r="C527" s="216"/>
      <c r="D527" s="91" t="s">
        <v>54</v>
      </c>
      <c r="E527" s="4">
        <v>19876.030000000002</v>
      </c>
      <c r="F527" s="78">
        <v>20910.3</v>
      </c>
      <c r="G527" s="78">
        <f t="shared" si="21"/>
        <v>1034.2699999999968</v>
      </c>
    </row>
    <row r="528" spans="1:7" s="84" customFormat="1" x14ac:dyDescent="0.25">
      <c r="A528" s="214"/>
      <c r="B528" s="216"/>
      <c r="C528" s="216"/>
      <c r="D528" s="121" t="s">
        <v>55</v>
      </c>
      <c r="E528" s="2">
        <v>19666.530000000002</v>
      </c>
      <c r="F528" s="78">
        <v>20703.13</v>
      </c>
      <c r="G528" s="78">
        <f t="shared" si="21"/>
        <v>1036.5999999999985</v>
      </c>
    </row>
    <row r="529" spans="1:7" s="84" customFormat="1" x14ac:dyDescent="0.25">
      <c r="A529" s="214"/>
      <c r="B529" s="216"/>
      <c r="C529" s="216"/>
      <c r="D529" s="121" t="s">
        <v>57</v>
      </c>
      <c r="E529" s="2">
        <v>209.5</v>
      </c>
      <c r="F529" s="78">
        <v>207.17</v>
      </c>
      <c r="G529" s="78">
        <f t="shared" si="21"/>
        <v>-2.3300000000000125</v>
      </c>
    </row>
    <row r="530" spans="1:7" s="84" customFormat="1" x14ac:dyDescent="0.25">
      <c r="A530" s="214" t="s">
        <v>279</v>
      </c>
      <c r="B530" s="217" t="s">
        <v>317</v>
      </c>
      <c r="C530" s="216" t="s">
        <v>104</v>
      </c>
      <c r="D530" s="91" t="s">
        <v>54</v>
      </c>
      <c r="E530" s="4">
        <v>0</v>
      </c>
      <c r="F530" s="78">
        <v>0</v>
      </c>
      <c r="G530" s="78">
        <f t="shared" si="21"/>
        <v>0</v>
      </c>
    </row>
    <row r="531" spans="1:7" s="84" customFormat="1" x14ac:dyDescent="0.25">
      <c r="A531" s="214"/>
      <c r="B531" s="217"/>
      <c r="C531" s="216"/>
      <c r="D531" s="121" t="s">
        <v>55</v>
      </c>
      <c r="E531" s="2">
        <v>0</v>
      </c>
      <c r="F531" s="78">
        <v>0</v>
      </c>
      <c r="G531" s="78">
        <f t="shared" si="21"/>
        <v>0</v>
      </c>
    </row>
    <row r="532" spans="1:7" s="84" customFormat="1" x14ac:dyDescent="0.25">
      <c r="A532" s="214"/>
      <c r="B532" s="217"/>
      <c r="C532" s="216"/>
      <c r="D532" s="121" t="s">
        <v>57</v>
      </c>
      <c r="E532" s="2">
        <v>0</v>
      </c>
      <c r="F532" s="78">
        <v>0</v>
      </c>
      <c r="G532" s="78">
        <f t="shared" si="21"/>
        <v>0</v>
      </c>
    </row>
    <row r="533" spans="1:7" s="84" customFormat="1" ht="15" customHeight="1" x14ac:dyDescent="0.25">
      <c r="A533" s="214" t="s">
        <v>281</v>
      </c>
      <c r="B533" s="217" t="s">
        <v>318</v>
      </c>
      <c r="C533" s="216" t="s">
        <v>104</v>
      </c>
      <c r="D533" s="91" t="s">
        <v>54</v>
      </c>
      <c r="E533" s="4">
        <v>19470.400000000001</v>
      </c>
      <c r="F533" s="78">
        <v>20504.669999999998</v>
      </c>
      <c r="G533" s="78">
        <f t="shared" si="21"/>
        <v>1034.2699999999968</v>
      </c>
    </row>
    <row r="534" spans="1:7" s="84" customFormat="1" x14ac:dyDescent="0.25">
      <c r="A534" s="214"/>
      <c r="B534" s="217"/>
      <c r="C534" s="216"/>
      <c r="D534" s="121" t="s">
        <v>55</v>
      </c>
      <c r="E534" s="2">
        <v>19275.400000000001</v>
      </c>
      <c r="F534" s="78">
        <v>20312</v>
      </c>
      <c r="G534" s="78">
        <f t="shared" si="21"/>
        <v>1036.5999999999985</v>
      </c>
    </row>
    <row r="535" spans="1:7" s="84" customFormat="1" x14ac:dyDescent="0.25">
      <c r="A535" s="214"/>
      <c r="B535" s="217"/>
      <c r="C535" s="216"/>
      <c r="D535" s="121" t="s">
        <v>57</v>
      </c>
      <c r="E535" s="2">
        <v>195</v>
      </c>
      <c r="F535" s="78">
        <v>192.67</v>
      </c>
      <c r="G535" s="78">
        <f t="shared" si="21"/>
        <v>-2.3300000000000125</v>
      </c>
    </row>
    <row r="536" spans="1:7" s="84" customFormat="1" ht="15" customHeight="1" x14ac:dyDescent="0.25">
      <c r="A536" s="214"/>
      <c r="B536" s="217"/>
      <c r="C536" s="216" t="s">
        <v>319</v>
      </c>
      <c r="D536" s="91" t="s">
        <v>54</v>
      </c>
      <c r="E536" s="4">
        <v>0</v>
      </c>
      <c r="F536" s="78">
        <v>0</v>
      </c>
      <c r="G536" s="78">
        <f t="shared" si="21"/>
        <v>0</v>
      </c>
    </row>
    <row r="537" spans="1:7" s="84" customFormat="1" x14ac:dyDescent="0.25">
      <c r="A537" s="214"/>
      <c r="B537" s="217"/>
      <c r="C537" s="216"/>
      <c r="D537" s="121" t="s">
        <v>55</v>
      </c>
      <c r="E537" s="2">
        <v>0</v>
      </c>
      <c r="F537" s="78">
        <v>0</v>
      </c>
      <c r="G537" s="78">
        <f t="shared" si="21"/>
        <v>0</v>
      </c>
    </row>
    <row r="538" spans="1:7" s="84" customFormat="1" x14ac:dyDescent="0.25">
      <c r="A538" s="214"/>
      <c r="B538" s="217"/>
      <c r="C538" s="216"/>
      <c r="D538" s="121" t="s">
        <v>57</v>
      </c>
      <c r="E538" s="2">
        <v>0</v>
      </c>
      <c r="F538" s="78">
        <v>0</v>
      </c>
      <c r="G538" s="78">
        <f t="shared" si="21"/>
        <v>0</v>
      </c>
    </row>
    <row r="539" spans="1:7" s="84" customFormat="1" ht="15" customHeight="1" x14ac:dyDescent="0.25">
      <c r="A539" s="214" t="s">
        <v>320</v>
      </c>
      <c r="B539" s="217" t="s">
        <v>321</v>
      </c>
      <c r="C539" s="216" t="s">
        <v>104</v>
      </c>
      <c r="D539" s="91" t="s">
        <v>54</v>
      </c>
      <c r="E539" s="4">
        <v>0</v>
      </c>
      <c r="F539" s="78">
        <v>0</v>
      </c>
      <c r="G539" s="78">
        <f t="shared" si="21"/>
        <v>0</v>
      </c>
    </row>
    <row r="540" spans="1:7" s="84" customFormat="1" x14ac:dyDescent="0.25">
      <c r="A540" s="214"/>
      <c r="B540" s="217"/>
      <c r="C540" s="216"/>
      <c r="D540" s="121" t="s">
        <v>55</v>
      </c>
      <c r="E540" s="2">
        <v>0</v>
      </c>
      <c r="F540" s="78">
        <v>0</v>
      </c>
      <c r="G540" s="78">
        <f t="shared" si="21"/>
        <v>0</v>
      </c>
    </row>
    <row r="541" spans="1:7" s="84" customFormat="1" x14ac:dyDescent="0.25">
      <c r="A541" s="214"/>
      <c r="B541" s="217"/>
      <c r="C541" s="216"/>
      <c r="D541" s="121" t="s">
        <v>57</v>
      </c>
      <c r="E541" s="2">
        <v>0</v>
      </c>
      <c r="F541" s="78">
        <v>0</v>
      </c>
      <c r="G541" s="78">
        <f t="shared" si="21"/>
        <v>0</v>
      </c>
    </row>
    <row r="542" spans="1:7" s="84" customFormat="1" ht="15" customHeight="1" x14ac:dyDescent="0.25">
      <c r="A542" s="214"/>
      <c r="B542" s="217"/>
      <c r="C542" s="216" t="s">
        <v>322</v>
      </c>
      <c r="D542" s="91" t="s">
        <v>54</v>
      </c>
      <c r="E542" s="4">
        <v>0</v>
      </c>
      <c r="F542" s="78">
        <v>0</v>
      </c>
      <c r="G542" s="78">
        <f t="shared" si="21"/>
        <v>0</v>
      </c>
    </row>
    <row r="543" spans="1:7" s="84" customFormat="1" x14ac:dyDescent="0.25">
      <c r="A543" s="214"/>
      <c r="B543" s="217"/>
      <c r="C543" s="216"/>
      <c r="D543" s="121" t="s">
        <v>55</v>
      </c>
      <c r="E543" s="2">
        <v>0</v>
      </c>
      <c r="F543" s="78">
        <v>0</v>
      </c>
      <c r="G543" s="78">
        <f t="shared" si="21"/>
        <v>0</v>
      </c>
    </row>
    <row r="544" spans="1:7" s="84" customFormat="1" x14ac:dyDescent="0.25">
      <c r="A544" s="214"/>
      <c r="B544" s="217"/>
      <c r="C544" s="216"/>
      <c r="D544" s="121" t="s">
        <v>57</v>
      </c>
      <c r="E544" s="2">
        <v>0</v>
      </c>
      <c r="F544" s="78">
        <v>0</v>
      </c>
      <c r="G544" s="78">
        <f t="shared" si="21"/>
        <v>0</v>
      </c>
    </row>
    <row r="545" spans="1:7" s="84" customFormat="1" ht="15" customHeight="1" x14ac:dyDescent="0.25">
      <c r="A545" s="214" t="s">
        <v>323</v>
      </c>
      <c r="B545" s="217" t="s">
        <v>324</v>
      </c>
      <c r="C545" s="216" t="s">
        <v>104</v>
      </c>
      <c r="D545" s="91" t="s">
        <v>54</v>
      </c>
      <c r="E545" s="4">
        <v>0</v>
      </c>
      <c r="F545" s="78">
        <v>0</v>
      </c>
      <c r="G545" s="78">
        <f t="shared" si="21"/>
        <v>0</v>
      </c>
    </row>
    <row r="546" spans="1:7" s="84" customFormat="1" x14ac:dyDescent="0.25">
      <c r="A546" s="214"/>
      <c r="B546" s="217"/>
      <c r="C546" s="216"/>
      <c r="D546" s="121" t="s">
        <v>55</v>
      </c>
      <c r="E546" s="2">
        <v>0</v>
      </c>
      <c r="F546" s="78">
        <v>0</v>
      </c>
      <c r="G546" s="78">
        <f t="shared" si="21"/>
        <v>0</v>
      </c>
    </row>
    <row r="547" spans="1:7" s="84" customFormat="1" x14ac:dyDescent="0.25">
      <c r="A547" s="214"/>
      <c r="B547" s="217"/>
      <c r="C547" s="216"/>
      <c r="D547" s="121" t="s">
        <v>57</v>
      </c>
      <c r="E547" s="2">
        <v>0</v>
      </c>
      <c r="F547" s="78">
        <v>0</v>
      </c>
      <c r="G547" s="78">
        <f t="shared" si="21"/>
        <v>0</v>
      </c>
    </row>
    <row r="548" spans="1:7" s="84" customFormat="1" ht="15" customHeight="1" x14ac:dyDescent="0.25">
      <c r="A548" s="214"/>
      <c r="B548" s="217"/>
      <c r="C548" s="216" t="s">
        <v>325</v>
      </c>
      <c r="D548" s="91" t="s">
        <v>54</v>
      </c>
      <c r="E548" s="4">
        <v>0</v>
      </c>
      <c r="F548" s="78">
        <v>0</v>
      </c>
      <c r="G548" s="78">
        <f t="shared" si="21"/>
        <v>0</v>
      </c>
    </row>
    <row r="549" spans="1:7" s="84" customFormat="1" x14ac:dyDescent="0.25">
      <c r="A549" s="214"/>
      <c r="B549" s="217"/>
      <c r="C549" s="216"/>
      <c r="D549" s="121" t="s">
        <v>55</v>
      </c>
      <c r="E549" s="2">
        <v>0</v>
      </c>
      <c r="F549" s="78">
        <v>0</v>
      </c>
      <c r="G549" s="78">
        <f t="shared" si="21"/>
        <v>0</v>
      </c>
    </row>
    <row r="550" spans="1:7" s="84" customFormat="1" x14ac:dyDescent="0.25">
      <c r="A550" s="214"/>
      <c r="B550" s="217"/>
      <c r="C550" s="216"/>
      <c r="D550" s="121" t="s">
        <v>57</v>
      </c>
      <c r="E550" s="2">
        <v>0</v>
      </c>
      <c r="F550" s="78">
        <v>0</v>
      </c>
      <c r="G550" s="78">
        <f t="shared" si="21"/>
        <v>0</v>
      </c>
    </row>
    <row r="551" spans="1:7" s="84" customFormat="1" ht="15" customHeight="1" x14ac:dyDescent="0.25">
      <c r="A551" s="214" t="s">
        <v>326</v>
      </c>
      <c r="B551" s="217" t="s">
        <v>327</v>
      </c>
      <c r="C551" s="216" t="s">
        <v>104</v>
      </c>
      <c r="D551" s="91" t="s">
        <v>54</v>
      </c>
      <c r="E551" s="4">
        <v>405.63</v>
      </c>
      <c r="F551" s="78">
        <v>405.63</v>
      </c>
      <c r="G551" s="78">
        <f t="shared" si="21"/>
        <v>0</v>
      </c>
    </row>
    <row r="552" spans="1:7" s="84" customFormat="1" x14ac:dyDescent="0.25">
      <c r="A552" s="214"/>
      <c r="B552" s="217"/>
      <c r="C552" s="216"/>
      <c r="D552" s="121" t="s">
        <v>55</v>
      </c>
      <c r="E552" s="2">
        <v>391.13</v>
      </c>
      <c r="F552" s="78">
        <v>391.13</v>
      </c>
      <c r="G552" s="78">
        <f t="shared" si="21"/>
        <v>0</v>
      </c>
    </row>
    <row r="553" spans="1:7" s="84" customFormat="1" x14ac:dyDescent="0.25">
      <c r="A553" s="214"/>
      <c r="B553" s="217"/>
      <c r="C553" s="216"/>
      <c r="D553" s="121" t="s">
        <v>57</v>
      </c>
      <c r="E553" s="2">
        <v>14.5</v>
      </c>
      <c r="F553" s="78">
        <v>14.5</v>
      </c>
      <c r="G553" s="78">
        <f t="shared" si="21"/>
        <v>0</v>
      </c>
    </row>
    <row r="554" spans="1:7" s="84" customFormat="1" ht="15" customHeight="1" x14ac:dyDescent="0.25">
      <c r="A554" s="214"/>
      <c r="B554" s="217"/>
      <c r="C554" s="216" t="s">
        <v>319</v>
      </c>
      <c r="D554" s="91" t="s">
        <v>54</v>
      </c>
      <c r="E554" s="4">
        <v>0</v>
      </c>
      <c r="F554" s="78">
        <v>0</v>
      </c>
      <c r="G554" s="78">
        <f t="shared" si="21"/>
        <v>0</v>
      </c>
    </row>
    <row r="555" spans="1:7" s="84" customFormat="1" x14ac:dyDescent="0.25">
      <c r="A555" s="214"/>
      <c r="B555" s="217"/>
      <c r="C555" s="216"/>
      <c r="D555" s="121" t="s">
        <v>55</v>
      </c>
      <c r="E555" s="2">
        <v>0</v>
      </c>
      <c r="F555" s="78">
        <v>0</v>
      </c>
      <c r="G555" s="78">
        <f t="shared" si="21"/>
        <v>0</v>
      </c>
    </row>
    <row r="556" spans="1:7" s="84" customFormat="1" x14ac:dyDescent="0.25">
      <c r="A556" s="214"/>
      <c r="B556" s="217"/>
      <c r="C556" s="216"/>
      <c r="D556" s="121" t="s">
        <v>57</v>
      </c>
      <c r="E556" s="2">
        <v>0</v>
      </c>
      <c r="F556" s="78">
        <v>0</v>
      </c>
      <c r="G556" s="78">
        <f t="shared" si="21"/>
        <v>0</v>
      </c>
    </row>
    <row r="557" spans="1:7" s="84" customFormat="1" ht="18" customHeight="1" x14ac:dyDescent="0.25">
      <c r="A557" s="214" t="s">
        <v>328</v>
      </c>
      <c r="B557" s="217" t="s">
        <v>329</v>
      </c>
      <c r="C557" s="216" t="s">
        <v>104</v>
      </c>
      <c r="D557" s="91" t="s">
        <v>54</v>
      </c>
      <c r="E557" s="4">
        <v>0</v>
      </c>
      <c r="F557" s="78">
        <v>0</v>
      </c>
      <c r="G557" s="78">
        <f t="shared" si="21"/>
        <v>0</v>
      </c>
    </row>
    <row r="558" spans="1:7" s="84" customFormat="1" x14ac:dyDescent="0.25">
      <c r="A558" s="214"/>
      <c r="B558" s="217"/>
      <c r="C558" s="216"/>
      <c r="D558" s="121" t="s">
        <v>55</v>
      </c>
      <c r="E558" s="2">
        <v>0</v>
      </c>
      <c r="F558" s="78">
        <v>0</v>
      </c>
      <c r="G558" s="78">
        <f t="shared" si="21"/>
        <v>0</v>
      </c>
    </row>
    <row r="559" spans="1:7" s="84" customFormat="1" x14ac:dyDescent="0.25">
      <c r="A559" s="214"/>
      <c r="B559" s="217"/>
      <c r="C559" s="216"/>
      <c r="D559" s="121" t="s">
        <v>57</v>
      </c>
      <c r="E559" s="2">
        <v>0</v>
      </c>
      <c r="F559" s="78">
        <v>0</v>
      </c>
      <c r="G559" s="78">
        <f t="shared" si="21"/>
        <v>0</v>
      </c>
    </row>
    <row r="560" spans="1:7" s="84" customFormat="1" x14ac:dyDescent="0.25">
      <c r="A560" s="214"/>
      <c r="B560" s="217"/>
      <c r="C560" s="216" t="s">
        <v>322</v>
      </c>
      <c r="D560" s="91" t="s">
        <v>54</v>
      </c>
      <c r="E560" s="4">
        <v>0</v>
      </c>
      <c r="F560" s="78">
        <v>0</v>
      </c>
      <c r="G560" s="78">
        <f t="shared" si="21"/>
        <v>0</v>
      </c>
    </row>
    <row r="561" spans="1:7" s="84" customFormat="1" x14ac:dyDescent="0.25">
      <c r="A561" s="214"/>
      <c r="B561" s="217"/>
      <c r="C561" s="216"/>
      <c r="D561" s="121" t="s">
        <v>55</v>
      </c>
      <c r="E561" s="2">
        <v>0</v>
      </c>
      <c r="F561" s="78">
        <v>0</v>
      </c>
      <c r="G561" s="78">
        <f t="shared" si="21"/>
        <v>0</v>
      </c>
    </row>
    <row r="562" spans="1:7" s="84" customFormat="1" ht="24" customHeight="1" x14ac:dyDescent="0.25">
      <c r="A562" s="214"/>
      <c r="B562" s="217"/>
      <c r="C562" s="216"/>
      <c r="D562" s="121" t="s">
        <v>57</v>
      </c>
      <c r="E562" s="2">
        <v>0</v>
      </c>
      <c r="F562" s="78">
        <v>0</v>
      </c>
      <c r="G562" s="78">
        <f t="shared" si="21"/>
        <v>0</v>
      </c>
    </row>
    <row r="563" spans="1:7" s="84" customFormat="1" ht="29.25" customHeight="1" x14ac:dyDescent="0.25">
      <c r="A563" s="214" t="s">
        <v>330</v>
      </c>
      <c r="B563" s="217" t="s">
        <v>331</v>
      </c>
      <c r="C563" s="216" t="s">
        <v>104</v>
      </c>
      <c r="D563" s="91" t="s">
        <v>54</v>
      </c>
      <c r="E563" s="4">
        <v>0</v>
      </c>
      <c r="F563" s="78">
        <v>0</v>
      </c>
      <c r="G563" s="78">
        <f t="shared" si="21"/>
        <v>0</v>
      </c>
    </row>
    <row r="564" spans="1:7" s="84" customFormat="1" ht="28.5" customHeight="1" x14ac:dyDescent="0.25">
      <c r="A564" s="214"/>
      <c r="B564" s="217"/>
      <c r="C564" s="216"/>
      <c r="D564" s="121" t="s">
        <v>55</v>
      </c>
      <c r="E564" s="2">
        <v>0</v>
      </c>
      <c r="F564" s="78">
        <v>0</v>
      </c>
      <c r="G564" s="78">
        <f t="shared" si="21"/>
        <v>0</v>
      </c>
    </row>
    <row r="565" spans="1:7" s="84" customFormat="1" ht="29.25" customHeight="1" x14ac:dyDescent="0.25">
      <c r="A565" s="214"/>
      <c r="B565" s="217"/>
      <c r="C565" s="216"/>
      <c r="D565" s="121" t="s">
        <v>57</v>
      </c>
      <c r="E565" s="2">
        <v>0</v>
      </c>
      <c r="F565" s="78">
        <v>0</v>
      </c>
      <c r="G565" s="78">
        <f t="shared" si="21"/>
        <v>0</v>
      </c>
    </row>
    <row r="566" spans="1:7" s="84" customFormat="1" ht="21" customHeight="1" x14ac:dyDescent="0.25">
      <c r="A566" s="214" t="s">
        <v>332</v>
      </c>
      <c r="B566" s="217" t="s">
        <v>333</v>
      </c>
      <c r="C566" s="216" t="s">
        <v>104</v>
      </c>
      <c r="D566" s="91" t="s">
        <v>54</v>
      </c>
      <c r="E566" s="4">
        <v>0</v>
      </c>
      <c r="F566" s="78">
        <v>0</v>
      </c>
      <c r="G566" s="78">
        <f t="shared" si="21"/>
        <v>0</v>
      </c>
    </row>
    <row r="567" spans="1:7" s="84" customFormat="1" ht="27" customHeight="1" x14ac:dyDescent="0.25">
      <c r="A567" s="214"/>
      <c r="B567" s="217"/>
      <c r="C567" s="216"/>
      <c r="D567" s="121" t="s">
        <v>55</v>
      </c>
      <c r="E567" s="2">
        <v>0</v>
      </c>
      <c r="F567" s="78">
        <v>0</v>
      </c>
      <c r="G567" s="78">
        <f t="shared" si="21"/>
        <v>0</v>
      </c>
    </row>
    <row r="568" spans="1:7" s="84" customFormat="1" ht="27.75" customHeight="1" x14ac:dyDescent="0.25">
      <c r="A568" s="214"/>
      <c r="B568" s="217"/>
      <c r="C568" s="216"/>
      <c r="D568" s="121" t="s">
        <v>57</v>
      </c>
      <c r="E568" s="2">
        <v>0</v>
      </c>
      <c r="F568" s="78">
        <v>0</v>
      </c>
      <c r="G568" s="78">
        <f t="shared" si="21"/>
        <v>0</v>
      </c>
    </row>
    <row r="569" spans="1:7" s="84" customFormat="1" ht="25.5" customHeight="1" x14ac:dyDescent="0.25">
      <c r="A569" s="214"/>
      <c r="B569" s="217"/>
      <c r="C569" s="216" t="s">
        <v>325</v>
      </c>
      <c r="D569" s="91" t="s">
        <v>54</v>
      </c>
      <c r="E569" s="4">
        <v>0</v>
      </c>
      <c r="F569" s="78">
        <v>0</v>
      </c>
      <c r="G569" s="78">
        <f t="shared" si="21"/>
        <v>0</v>
      </c>
    </row>
    <row r="570" spans="1:7" s="84" customFormat="1" ht="24.75" customHeight="1" x14ac:dyDescent="0.25">
      <c r="A570" s="214"/>
      <c r="B570" s="217"/>
      <c r="C570" s="216"/>
      <c r="D570" s="121" t="s">
        <v>55</v>
      </c>
      <c r="E570" s="2">
        <v>0</v>
      </c>
      <c r="F570" s="78">
        <v>0</v>
      </c>
      <c r="G570" s="78">
        <f t="shared" si="21"/>
        <v>0</v>
      </c>
    </row>
    <row r="571" spans="1:7" s="84" customFormat="1" x14ac:dyDescent="0.25">
      <c r="A571" s="214"/>
      <c r="B571" s="217"/>
      <c r="C571" s="216"/>
      <c r="D571" s="121" t="s">
        <v>57</v>
      </c>
      <c r="E571" s="2">
        <v>0</v>
      </c>
      <c r="F571" s="78">
        <v>0</v>
      </c>
      <c r="G571" s="78">
        <f t="shared" si="21"/>
        <v>0</v>
      </c>
    </row>
    <row r="572" spans="1:7" s="84" customFormat="1" x14ac:dyDescent="0.25">
      <c r="A572" s="214" t="s">
        <v>334</v>
      </c>
      <c r="B572" s="217" t="s">
        <v>317</v>
      </c>
      <c r="C572" s="216" t="s">
        <v>104</v>
      </c>
      <c r="D572" s="91" t="s">
        <v>54</v>
      </c>
      <c r="E572" s="4">
        <v>0</v>
      </c>
      <c r="F572" s="78">
        <v>0</v>
      </c>
      <c r="G572" s="78">
        <f t="shared" si="21"/>
        <v>0</v>
      </c>
    </row>
    <row r="573" spans="1:7" s="84" customFormat="1" x14ac:dyDescent="0.25">
      <c r="A573" s="214"/>
      <c r="B573" s="217"/>
      <c r="C573" s="216"/>
      <c r="D573" s="121" t="s">
        <v>55</v>
      </c>
      <c r="E573" s="2">
        <v>0</v>
      </c>
      <c r="F573" s="78">
        <v>0</v>
      </c>
      <c r="G573" s="78">
        <f t="shared" si="21"/>
        <v>0</v>
      </c>
    </row>
    <row r="574" spans="1:7" s="84" customFormat="1" x14ac:dyDescent="0.25">
      <c r="A574" s="214"/>
      <c r="B574" s="217"/>
      <c r="C574" s="216"/>
      <c r="D574" s="121" t="s">
        <v>57</v>
      </c>
      <c r="E574" s="2">
        <v>0</v>
      </c>
      <c r="F574" s="78">
        <v>0</v>
      </c>
      <c r="G574" s="78">
        <f t="shared" si="21"/>
        <v>0</v>
      </c>
    </row>
    <row r="575" spans="1:7" s="84" customFormat="1" ht="15" customHeight="1" x14ac:dyDescent="0.25">
      <c r="A575" s="214" t="s">
        <v>335</v>
      </c>
      <c r="B575" s="217" t="s">
        <v>336</v>
      </c>
      <c r="C575" s="216" t="s">
        <v>104</v>
      </c>
      <c r="D575" s="91" t="s">
        <v>54</v>
      </c>
      <c r="E575" s="4">
        <v>0</v>
      </c>
      <c r="F575" s="78">
        <v>0</v>
      </c>
      <c r="G575" s="78">
        <f t="shared" si="21"/>
        <v>0</v>
      </c>
    </row>
    <row r="576" spans="1:7" s="84" customFormat="1" x14ac:dyDescent="0.25">
      <c r="A576" s="214"/>
      <c r="B576" s="217"/>
      <c r="C576" s="216"/>
      <c r="D576" s="121" t="s">
        <v>55</v>
      </c>
      <c r="E576" s="2">
        <v>0</v>
      </c>
      <c r="F576" s="78">
        <v>0</v>
      </c>
      <c r="G576" s="78">
        <f t="shared" si="21"/>
        <v>0</v>
      </c>
    </row>
    <row r="577" spans="1:7" s="84" customFormat="1" x14ac:dyDescent="0.25">
      <c r="A577" s="214"/>
      <c r="B577" s="217"/>
      <c r="C577" s="216"/>
      <c r="D577" s="121" t="s">
        <v>57</v>
      </c>
      <c r="E577" s="2">
        <v>0</v>
      </c>
      <c r="F577" s="78">
        <v>0</v>
      </c>
      <c r="G577" s="78">
        <f t="shared" si="21"/>
        <v>0</v>
      </c>
    </row>
    <row r="578" spans="1:7" s="84" customFormat="1" ht="15" customHeight="1" x14ac:dyDescent="0.25">
      <c r="A578" s="214" t="s">
        <v>337</v>
      </c>
      <c r="B578" s="217" t="s">
        <v>338</v>
      </c>
      <c r="C578" s="216" t="s">
        <v>104</v>
      </c>
      <c r="D578" s="91" t="s">
        <v>54</v>
      </c>
      <c r="E578" s="4">
        <v>0</v>
      </c>
      <c r="F578" s="78">
        <v>0</v>
      </c>
      <c r="G578" s="78">
        <f t="shared" si="21"/>
        <v>0</v>
      </c>
    </row>
    <row r="579" spans="1:7" s="84" customFormat="1" x14ac:dyDescent="0.25">
      <c r="A579" s="214"/>
      <c r="B579" s="217"/>
      <c r="C579" s="216"/>
      <c r="D579" s="121" t="s">
        <v>55</v>
      </c>
      <c r="E579" s="2">
        <v>0</v>
      </c>
      <c r="F579" s="78">
        <v>0</v>
      </c>
      <c r="G579" s="78">
        <f t="shared" si="21"/>
        <v>0</v>
      </c>
    </row>
    <row r="580" spans="1:7" s="84" customFormat="1" x14ac:dyDescent="0.25">
      <c r="A580" s="214"/>
      <c r="B580" s="217"/>
      <c r="C580" s="216"/>
      <c r="D580" s="121" t="s">
        <v>57</v>
      </c>
      <c r="E580" s="2">
        <v>0</v>
      </c>
      <c r="F580" s="78">
        <v>0</v>
      </c>
      <c r="G580" s="78">
        <f t="shared" si="21"/>
        <v>0</v>
      </c>
    </row>
    <row r="581" spans="1:7" s="84" customFormat="1" ht="27" customHeight="1" x14ac:dyDescent="0.25">
      <c r="A581" s="214" t="s">
        <v>339</v>
      </c>
      <c r="B581" s="217" t="s">
        <v>340</v>
      </c>
      <c r="C581" s="216" t="s">
        <v>341</v>
      </c>
      <c r="D581" s="91" t="s">
        <v>54</v>
      </c>
      <c r="E581" s="4">
        <v>0</v>
      </c>
      <c r="F581" s="78">
        <v>0</v>
      </c>
      <c r="G581" s="78">
        <f t="shared" si="21"/>
        <v>0</v>
      </c>
    </row>
    <row r="582" spans="1:7" s="84" customFormat="1" ht="25.5" customHeight="1" x14ac:dyDescent="0.25">
      <c r="A582" s="214"/>
      <c r="B582" s="217"/>
      <c r="C582" s="216"/>
      <c r="D582" s="121" t="s">
        <v>55</v>
      </c>
      <c r="E582" s="2">
        <v>0</v>
      </c>
      <c r="F582" s="78">
        <v>0</v>
      </c>
      <c r="G582" s="78">
        <f t="shared" si="21"/>
        <v>0</v>
      </c>
    </row>
    <row r="583" spans="1:7" s="84" customFormat="1" ht="25.5" customHeight="1" x14ac:dyDescent="0.25">
      <c r="A583" s="214"/>
      <c r="B583" s="217"/>
      <c r="C583" s="216"/>
      <c r="D583" s="121" t="s">
        <v>57</v>
      </c>
      <c r="E583" s="2">
        <v>0</v>
      </c>
      <c r="F583" s="78">
        <v>0</v>
      </c>
      <c r="G583" s="78">
        <f t="shared" si="21"/>
        <v>0</v>
      </c>
    </row>
    <row r="584" spans="1:7" s="84" customFormat="1" ht="24.75" customHeight="1" x14ac:dyDescent="0.25">
      <c r="A584" s="214" t="s">
        <v>64</v>
      </c>
      <c r="B584" s="217" t="s">
        <v>103</v>
      </c>
      <c r="C584" s="216" t="s">
        <v>104</v>
      </c>
      <c r="D584" s="91" t="s">
        <v>54</v>
      </c>
      <c r="E584" s="4">
        <v>0</v>
      </c>
      <c r="F584" s="78">
        <v>0</v>
      </c>
      <c r="G584" s="78">
        <f t="shared" ref="G584:G647" si="22">F584-E584</f>
        <v>0</v>
      </c>
    </row>
    <row r="585" spans="1:7" s="84" customFormat="1" ht="24.75" customHeight="1" x14ac:dyDescent="0.25">
      <c r="A585" s="214"/>
      <c r="B585" s="217"/>
      <c r="C585" s="216"/>
      <c r="D585" s="121" t="s">
        <v>55</v>
      </c>
      <c r="E585" s="2">
        <v>0</v>
      </c>
      <c r="F585" s="78">
        <v>0</v>
      </c>
      <c r="G585" s="78">
        <f t="shared" si="22"/>
        <v>0</v>
      </c>
    </row>
    <row r="586" spans="1:7" s="84" customFormat="1" ht="24.75" customHeight="1" x14ac:dyDescent="0.25">
      <c r="A586" s="214"/>
      <c r="B586" s="217"/>
      <c r="C586" s="216"/>
      <c r="D586" s="121" t="s">
        <v>57</v>
      </c>
      <c r="E586" s="2">
        <v>0</v>
      </c>
      <c r="F586" s="78">
        <v>0</v>
      </c>
      <c r="G586" s="78">
        <f t="shared" si="22"/>
        <v>0</v>
      </c>
    </row>
    <row r="587" spans="1:7" s="84" customFormat="1" ht="26.25" customHeight="1" x14ac:dyDescent="0.25">
      <c r="A587" s="214" t="s">
        <v>66</v>
      </c>
      <c r="B587" s="217" t="s">
        <v>331</v>
      </c>
      <c r="C587" s="216" t="s">
        <v>104</v>
      </c>
      <c r="D587" s="91" t="s">
        <v>54</v>
      </c>
      <c r="E587" s="4">
        <v>0</v>
      </c>
      <c r="F587" s="78">
        <v>0</v>
      </c>
      <c r="G587" s="78">
        <f t="shared" si="22"/>
        <v>0</v>
      </c>
    </row>
    <row r="588" spans="1:7" s="84" customFormat="1" ht="26.25" customHeight="1" x14ac:dyDescent="0.25">
      <c r="A588" s="214"/>
      <c r="B588" s="217"/>
      <c r="C588" s="216"/>
      <c r="D588" s="121" t="s">
        <v>55</v>
      </c>
      <c r="E588" s="2">
        <v>0</v>
      </c>
      <c r="F588" s="78">
        <v>0</v>
      </c>
      <c r="G588" s="78">
        <f t="shared" si="22"/>
        <v>0</v>
      </c>
    </row>
    <row r="589" spans="1:7" s="84" customFormat="1" ht="26.25" customHeight="1" x14ac:dyDescent="0.25">
      <c r="A589" s="214"/>
      <c r="B589" s="217"/>
      <c r="C589" s="216"/>
      <c r="D589" s="121" t="s">
        <v>57</v>
      </c>
      <c r="E589" s="2">
        <v>0</v>
      </c>
      <c r="F589" s="78">
        <v>0</v>
      </c>
      <c r="G589" s="78">
        <f t="shared" si="22"/>
        <v>0</v>
      </c>
    </row>
    <row r="590" spans="1:7" s="84" customFormat="1" ht="27" customHeight="1" x14ac:dyDescent="0.25">
      <c r="A590" s="214" t="s">
        <v>300</v>
      </c>
      <c r="B590" s="217" t="s">
        <v>342</v>
      </c>
      <c r="C590" s="216" t="s">
        <v>104</v>
      </c>
      <c r="D590" s="91" t="s">
        <v>54</v>
      </c>
      <c r="E590" s="4">
        <v>0</v>
      </c>
      <c r="F590" s="78">
        <v>0</v>
      </c>
      <c r="G590" s="78">
        <f t="shared" si="22"/>
        <v>0</v>
      </c>
    </row>
    <row r="591" spans="1:7" s="84" customFormat="1" ht="25.5" customHeight="1" x14ac:dyDescent="0.25">
      <c r="A591" s="214"/>
      <c r="B591" s="217"/>
      <c r="C591" s="216"/>
      <c r="D591" s="121" t="s">
        <v>55</v>
      </c>
      <c r="E591" s="2">
        <v>0</v>
      </c>
      <c r="F591" s="78">
        <v>0</v>
      </c>
      <c r="G591" s="78">
        <f t="shared" si="22"/>
        <v>0</v>
      </c>
    </row>
    <row r="592" spans="1:7" s="84" customFormat="1" ht="25.5" customHeight="1" x14ac:dyDescent="0.25">
      <c r="A592" s="214"/>
      <c r="B592" s="217"/>
      <c r="C592" s="216"/>
      <c r="D592" s="121" t="s">
        <v>57</v>
      </c>
      <c r="E592" s="2">
        <v>0</v>
      </c>
      <c r="F592" s="78">
        <v>0</v>
      </c>
      <c r="G592" s="78">
        <f t="shared" si="22"/>
        <v>0</v>
      </c>
    </row>
    <row r="593" spans="1:7" s="89" customFormat="1" ht="19.5" customHeight="1" x14ac:dyDescent="0.25">
      <c r="A593" s="218" t="s">
        <v>69</v>
      </c>
      <c r="B593" s="264" t="s">
        <v>343</v>
      </c>
      <c r="C593" s="264"/>
      <c r="D593" s="132" t="s">
        <v>54</v>
      </c>
      <c r="E593" s="18">
        <v>6686.7800000000007</v>
      </c>
      <c r="F593" s="77">
        <v>25318.376389999998</v>
      </c>
      <c r="G593" s="77">
        <f t="shared" si="22"/>
        <v>18631.596389999999</v>
      </c>
    </row>
    <row r="594" spans="1:7" s="89" customFormat="1" x14ac:dyDescent="0.25">
      <c r="A594" s="218"/>
      <c r="B594" s="264"/>
      <c r="C594" s="264"/>
      <c r="D594" s="90" t="s">
        <v>55</v>
      </c>
      <c r="E594" s="12">
        <v>4595.01</v>
      </c>
      <c r="F594" s="77">
        <v>4595.01</v>
      </c>
      <c r="G594" s="77">
        <f t="shared" si="22"/>
        <v>0</v>
      </c>
    </row>
    <row r="595" spans="1:7" s="89" customFormat="1" x14ac:dyDescent="0.25">
      <c r="A595" s="218"/>
      <c r="B595" s="264"/>
      <c r="C595" s="264"/>
      <c r="D595" s="90" t="s">
        <v>57</v>
      </c>
      <c r="E595" s="12">
        <v>2091.77</v>
      </c>
      <c r="F595" s="77">
        <v>20723.366389999996</v>
      </c>
      <c r="G595" s="77">
        <f t="shared" si="22"/>
        <v>18631.596389999995</v>
      </c>
    </row>
    <row r="596" spans="1:7" s="84" customFormat="1" ht="29.25" customHeight="1" x14ac:dyDescent="0.25">
      <c r="A596" s="214" t="s">
        <v>71</v>
      </c>
      <c r="B596" s="216" t="s">
        <v>344</v>
      </c>
      <c r="C596" s="216"/>
      <c r="D596" s="91" t="s">
        <v>54</v>
      </c>
      <c r="E596" s="4">
        <v>6686.7800000000007</v>
      </c>
      <c r="F596" s="78">
        <v>23768.66246</v>
      </c>
      <c r="G596" s="78">
        <f t="shared" si="22"/>
        <v>17081.882460000001</v>
      </c>
    </row>
    <row r="597" spans="1:7" s="84" customFormat="1" x14ac:dyDescent="0.25">
      <c r="A597" s="214"/>
      <c r="B597" s="216"/>
      <c r="C597" s="216"/>
      <c r="D597" s="121" t="s">
        <v>55</v>
      </c>
      <c r="E597" s="2">
        <v>4595.01</v>
      </c>
      <c r="F597" s="78">
        <v>4595.01</v>
      </c>
      <c r="G597" s="78">
        <f t="shared" si="22"/>
        <v>0</v>
      </c>
    </row>
    <row r="598" spans="1:7" s="84" customFormat="1" x14ac:dyDescent="0.25">
      <c r="A598" s="214"/>
      <c r="B598" s="216"/>
      <c r="C598" s="216"/>
      <c r="D598" s="121" t="s">
        <v>57</v>
      </c>
      <c r="E598" s="2">
        <v>2091.77</v>
      </c>
      <c r="F598" s="78">
        <v>19173.652459999998</v>
      </c>
      <c r="G598" s="78">
        <f t="shared" si="22"/>
        <v>17081.882459999997</v>
      </c>
    </row>
    <row r="599" spans="1:7" s="84" customFormat="1" ht="27.75" customHeight="1" x14ac:dyDescent="0.25">
      <c r="A599" s="214" t="s">
        <v>73</v>
      </c>
      <c r="B599" s="217" t="s">
        <v>345</v>
      </c>
      <c r="C599" s="216" t="s">
        <v>104</v>
      </c>
      <c r="D599" s="91" t="s">
        <v>54</v>
      </c>
      <c r="E599" s="4">
        <v>4635.18</v>
      </c>
      <c r="F599" s="78">
        <v>4634.5832099999998</v>
      </c>
      <c r="G599" s="78">
        <f t="shared" si="22"/>
        <v>-0.59679000000051019</v>
      </c>
    </row>
    <row r="600" spans="1:7" s="84" customFormat="1" ht="31.5" customHeight="1" x14ac:dyDescent="0.25">
      <c r="A600" s="214"/>
      <c r="B600" s="217"/>
      <c r="C600" s="216"/>
      <c r="D600" s="121" t="s">
        <v>55</v>
      </c>
      <c r="E600" s="2">
        <v>4595.01</v>
      </c>
      <c r="F600" s="78">
        <v>4595.01</v>
      </c>
      <c r="G600" s="78">
        <f t="shared" si="22"/>
        <v>0</v>
      </c>
    </row>
    <row r="601" spans="1:7" s="84" customFormat="1" ht="39.75" customHeight="1" x14ac:dyDescent="0.25">
      <c r="A601" s="214"/>
      <c r="B601" s="217"/>
      <c r="C601" s="216"/>
      <c r="D601" s="121" t="s">
        <v>57</v>
      </c>
      <c r="E601" s="2">
        <v>40.17</v>
      </c>
      <c r="F601" s="78">
        <v>39.573210000000003</v>
      </c>
      <c r="G601" s="78">
        <f t="shared" si="22"/>
        <v>-0.5967899999999986</v>
      </c>
    </row>
    <row r="602" spans="1:7" s="84" customFormat="1" ht="27.75" customHeight="1" x14ac:dyDescent="0.25">
      <c r="A602" s="214"/>
      <c r="B602" s="217"/>
      <c r="C602" s="216" t="s">
        <v>204</v>
      </c>
      <c r="D602" s="91" t="s">
        <v>54</v>
      </c>
      <c r="E602" s="4">
        <v>0</v>
      </c>
      <c r="F602" s="78">
        <v>0</v>
      </c>
      <c r="G602" s="78">
        <f t="shared" si="22"/>
        <v>0</v>
      </c>
    </row>
    <row r="603" spans="1:7" s="84" customFormat="1" x14ac:dyDescent="0.25">
      <c r="A603" s="214"/>
      <c r="B603" s="217"/>
      <c r="C603" s="216"/>
      <c r="D603" s="121" t="s">
        <v>55</v>
      </c>
      <c r="E603" s="2">
        <v>0</v>
      </c>
      <c r="F603" s="78">
        <v>0</v>
      </c>
      <c r="G603" s="78">
        <f t="shared" si="22"/>
        <v>0</v>
      </c>
    </row>
    <row r="604" spans="1:7" s="84" customFormat="1" ht="25.5" customHeight="1" x14ac:dyDescent="0.25">
      <c r="A604" s="214"/>
      <c r="B604" s="217"/>
      <c r="C604" s="216"/>
      <c r="D604" s="121" t="s">
        <v>57</v>
      </c>
      <c r="E604" s="2">
        <v>0</v>
      </c>
      <c r="F604" s="78">
        <v>0</v>
      </c>
      <c r="G604" s="78">
        <f t="shared" si="22"/>
        <v>0</v>
      </c>
    </row>
    <row r="605" spans="1:7" s="84" customFormat="1" ht="27.75" customHeight="1" x14ac:dyDescent="0.25">
      <c r="A605" s="214" t="s">
        <v>346</v>
      </c>
      <c r="B605" s="217" t="s">
        <v>347</v>
      </c>
      <c r="C605" s="216" t="s">
        <v>104</v>
      </c>
      <c r="D605" s="91" t="s">
        <v>54</v>
      </c>
      <c r="E605" s="4">
        <v>0</v>
      </c>
      <c r="F605" s="78">
        <v>0</v>
      </c>
      <c r="G605" s="78">
        <f t="shared" si="22"/>
        <v>0</v>
      </c>
    </row>
    <row r="606" spans="1:7" s="84" customFormat="1" ht="31.5" customHeight="1" x14ac:dyDescent="0.25">
      <c r="A606" s="214"/>
      <c r="B606" s="217"/>
      <c r="C606" s="216"/>
      <c r="D606" s="121" t="s">
        <v>55</v>
      </c>
      <c r="E606" s="2">
        <v>0</v>
      </c>
      <c r="F606" s="78">
        <v>0</v>
      </c>
      <c r="G606" s="78">
        <f t="shared" si="22"/>
        <v>0</v>
      </c>
    </row>
    <row r="607" spans="1:7" s="84" customFormat="1" ht="39.75" customHeight="1" x14ac:dyDescent="0.25">
      <c r="A607" s="214"/>
      <c r="B607" s="217"/>
      <c r="C607" s="216"/>
      <c r="D607" s="121" t="s">
        <v>57</v>
      </c>
      <c r="E607" s="2">
        <v>0</v>
      </c>
      <c r="F607" s="78">
        <v>0</v>
      </c>
      <c r="G607" s="78">
        <f t="shared" si="22"/>
        <v>0</v>
      </c>
    </row>
    <row r="608" spans="1:7" s="84" customFormat="1" ht="27.75" customHeight="1" x14ac:dyDescent="0.25">
      <c r="A608" s="214"/>
      <c r="B608" s="217"/>
      <c r="C608" s="216" t="s">
        <v>204</v>
      </c>
      <c r="D608" s="91" t="s">
        <v>54</v>
      </c>
      <c r="E608" s="4">
        <v>0</v>
      </c>
      <c r="F608" s="78">
        <v>0</v>
      </c>
      <c r="G608" s="78">
        <f t="shared" si="22"/>
        <v>0</v>
      </c>
    </row>
    <row r="609" spans="1:7" s="84" customFormat="1" x14ac:dyDescent="0.25">
      <c r="A609" s="214"/>
      <c r="B609" s="217"/>
      <c r="C609" s="216"/>
      <c r="D609" s="121" t="s">
        <v>55</v>
      </c>
      <c r="E609" s="2">
        <v>0</v>
      </c>
      <c r="F609" s="78">
        <v>0</v>
      </c>
      <c r="G609" s="78">
        <f t="shared" si="22"/>
        <v>0</v>
      </c>
    </row>
    <row r="610" spans="1:7" s="84" customFormat="1" ht="25.5" customHeight="1" x14ac:dyDescent="0.25">
      <c r="A610" s="214"/>
      <c r="B610" s="217"/>
      <c r="C610" s="216"/>
      <c r="D610" s="121" t="s">
        <v>57</v>
      </c>
      <c r="E610" s="2">
        <v>0</v>
      </c>
      <c r="F610" s="78">
        <v>0</v>
      </c>
      <c r="G610" s="78">
        <f t="shared" si="22"/>
        <v>0</v>
      </c>
    </row>
    <row r="611" spans="1:7" s="84" customFormat="1" ht="24.75" customHeight="1" x14ac:dyDescent="0.25">
      <c r="A611" s="214" t="s">
        <v>243</v>
      </c>
      <c r="B611" s="217" t="s">
        <v>348</v>
      </c>
      <c r="C611" s="216" t="s">
        <v>104</v>
      </c>
      <c r="D611" s="91" t="s">
        <v>54</v>
      </c>
      <c r="E611" s="4">
        <v>0</v>
      </c>
      <c r="F611" s="78">
        <v>17895.43175</v>
      </c>
      <c r="G611" s="78">
        <f t="shared" si="22"/>
        <v>17895.43175</v>
      </c>
    </row>
    <row r="612" spans="1:7" s="84" customFormat="1" x14ac:dyDescent="0.25">
      <c r="A612" s="214"/>
      <c r="B612" s="217"/>
      <c r="C612" s="216"/>
      <c r="D612" s="121" t="s">
        <v>55</v>
      </c>
      <c r="E612" s="2">
        <v>0</v>
      </c>
      <c r="F612" s="78">
        <v>0</v>
      </c>
      <c r="G612" s="78">
        <f t="shared" si="22"/>
        <v>0</v>
      </c>
    </row>
    <row r="613" spans="1:7" s="84" customFormat="1" x14ac:dyDescent="0.25">
      <c r="A613" s="214"/>
      <c r="B613" s="217"/>
      <c r="C613" s="216"/>
      <c r="D613" s="121" t="s">
        <v>57</v>
      </c>
      <c r="E613" s="2">
        <v>0</v>
      </c>
      <c r="F613" s="78">
        <v>17895.43175</v>
      </c>
      <c r="G613" s="78">
        <f t="shared" si="22"/>
        <v>17895.43175</v>
      </c>
    </row>
    <row r="614" spans="1:7" s="84" customFormat="1" ht="28.5" customHeight="1" x14ac:dyDescent="0.25">
      <c r="A614" s="214"/>
      <c r="B614" s="217"/>
      <c r="C614" s="216" t="s">
        <v>349</v>
      </c>
      <c r="D614" s="91" t="s">
        <v>54</v>
      </c>
      <c r="E614" s="4">
        <v>0</v>
      </c>
      <c r="F614" s="78">
        <v>0</v>
      </c>
      <c r="G614" s="78">
        <f t="shared" si="22"/>
        <v>0</v>
      </c>
    </row>
    <row r="615" spans="1:7" s="84" customFormat="1" ht="33.75" customHeight="1" x14ac:dyDescent="0.25">
      <c r="A615" s="214"/>
      <c r="B615" s="217"/>
      <c r="C615" s="216"/>
      <c r="D615" s="121" t="s">
        <v>55</v>
      </c>
      <c r="E615" s="2">
        <v>0</v>
      </c>
      <c r="F615" s="78">
        <v>0</v>
      </c>
      <c r="G615" s="78">
        <f t="shared" si="22"/>
        <v>0</v>
      </c>
    </row>
    <row r="616" spans="1:7" s="84" customFormat="1" ht="27.75" customHeight="1" x14ac:dyDescent="0.25">
      <c r="A616" s="214"/>
      <c r="B616" s="217"/>
      <c r="C616" s="216"/>
      <c r="D616" s="121" t="s">
        <v>57</v>
      </c>
      <c r="E616" s="2">
        <v>0</v>
      </c>
      <c r="F616" s="78">
        <v>0</v>
      </c>
      <c r="G616" s="78">
        <f t="shared" si="22"/>
        <v>0</v>
      </c>
    </row>
    <row r="617" spans="1:7" s="84" customFormat="1" ht="20.25" customHeight="1" x14ac:dyDescent="0.25">
      <c r="A617" s="214" t="s">
        <v>350</v>
      </c>
      <c r="B617" s="217" t="s">
        <v>351</v>
      </c>
      <c r="C617" s="216" t="s">
        <v>104</v>
      </c>
      <c r="D617" s="91" t="s">
        <v>54</v>
      </c>
      <c r="E617" s="4">
        <v>0</v>
      </c>
      <c r="F617" s="78">
        <v>0</v>
      </c>
      <c r="G617" s="78">
        <f t="shared" si="22"/>
        <v>0</v>
      </c>
    </row>
    <row r="618" spans="1:7" s="84" customFormat="1" x14ac:dyDescent="0.25">
      <c r="A618" s="214"/>
      <c r="B618" s="217"/>
      <c r="C618" s="216"/>
      <c r="D618" s="121" t="s">
        <v>55</v>
      </c>
      <c r="E618" s="2">
        <v>0</v>
      </c>
      <c r="F618" s="78">
        <v>0</v>
      </c>
      <c r="G618" s="78">
        <f t="shared" si="22"/>
        <v>0</v>
      </c>
    </row>
    <row r="619" spans="1:7" s="84" customFormat="1" ht="24.75" customHeight="1" x14ac:dyDescent="0.25">
      <c r="A619" s="214"/>
      <c r="B619" s="217"/>
      <c r="C619" s="216"/>
      <c r="D619" s="121" t="s">
        <v>57</v>
      </c>
      <c r="E619" s="2">
        <v>0</v>
      </c>
      <c r="F619" s="78">
        <v>0</v>
      </c>
      <c r="G619" s="78">
        <f t="shared" si="22"/>
        <v>0</v>
      </c>
    </row>
    <row r="620" spans="1:7" s="84" customFormat="1" ht="20.25" customHeight="1" x14ac:dyDescent="0.25">
      <c r="A620" s="214"/>
      <c r="B620" s="217"/>
      <c r="C620" s="216" t="s">
        <v>352</v>
      </c>
      <c r="D620" s="91" t="s">
        <v>54</v>
      </c>
      <c r="E620" s="4">
        <v>0</v>
      </c>
      <c r="F620" s="78">
        <v>0</v>
      </c>
      <c r="G620" s="78">
        <f t="shared" si="22"/>
        <v>0</v>
      </c>
    </row>
    <row r="621" spans="1:7" s="84" customFormat="1" ht="22.5" customHeight="1" x14ac:dyDescent="0.25">
      <c r="A621" s="214"/>
      <c r="B621" s="217"/>
      <c r="C621" s="216"/>
      <c r="D621" s="121" t="s">
        <v>55</v>
      </c>
      <c r="E621" s="2">
        <v>0</v>
      </c>
      <c r="F621" s="78">
        <v>0</v>
      </c>
      <c r="G621" s="78">
        <f t="shared" si="22"/>
        <v>0</v>
      </c>
    </row>
    <row r="622" spans="1:7" s="84" customFormat="1" ht="23.25" customHeight="1" x14ac:dyDescent="0.25">
      <c r="A622" s="214"/>
      <c r="B622" s="217"/>
      <c r="C622" s="216"/>
      <c r="D622" s="121" t="s">
        <v>57</v>
      </c>
      <c r="E622" s="2">
        <v>0</v>
      </c>
      <c r="F622" s="78">
        <v>0</v>
      </c>
      <c r="G622" s="78">
        <f t="shared" si="22"/>
        <v>0</v>
      </c>
    </row>
    <row r="623" spans="1:7" s="84" customFormat="1" ht="22.5" customHeight="1" x14ac:dyDescent="0.25">
      <c r="A623" s="214" t="s">
        <v>353</v>
      </c>
      <c r="B623" s="217" t="s">
        <v>354</v>
      </c>
      <c r="C623" s="216" t="s">
        <v>104</v>
      </c>
      <c r="D623" s="91" t="s">
        <v>54</v>
      </c>
      <c r="E623" s="4">
        <v>0</v>
      </c>
      <c r="F623" s="78">
        <v>0</v>
      </c>
      <c r="G623" s="78">
        <f t="shared" si="22"/>
        <v>0</v>
      </c>
    </row>
    <row r="624" spans="1:7" s="84" customFormat="1" x14ac:dyDescent="0.25">
      <c r="A624" s="214"/>
      <c r="B624" s="217"/>
      <c r="C624" s="216"/>
      <c r="D624" s="121" t="s">
        <v>55</v>
      </c>
      <c r="E624" s="2">
        <v>0</v>
      </c>
      <c r="F624" s="78">
        <v>0</v>
      </c>
      <c r="G624" s="78">
        <f t="shared" si="22"/>
        <v>0</v>
      </c>
    </row>
    <row r="625" spans="1:7" s="84" customFormat="1" x14ac:dyDescent="0.25">
      <c r="A625" s="214"/>
      <c r="B625" s="217"/>
      <c r="C625" s="216"/>
      <c r="D625" s="121" t="s">
        <v>57</v>
      </c>
      <c r="E625" s="2">
        <v>0</v>
      </c>
      <c r="F625" s="78">
        <v>0</v>
      </c>
      <c r="G625" s="78">
        <f t="shared" si="22"/>
        <v>0</v>
      </c>
    </row>
    <row r="626" spans="1:7" s="84" customFormat="1" x14ac:dyDescent="0.25">
      <c r="A626" s="214" t="s">
        <v>355</v>
      </c>
      <c r="B626" s="217" t="s">
        <v>356</v>
      </c>
      <c r="C626" s="216" t="s">
        <v>104</v>
      </c>
      <c r="D626" s="91" t="s">
        <v>54</v>
      </c>
      <c r="E626" s="4">
        <v>0</v>
      </c>
      <c r="F626" s="78">
        <v>0</v>
      </c>
      <c r="G626" s="78">
        <f t="shared" si="22"/>
        <v>0</v>
      </c>
    </row>
    <row r="627" spans="1:7" s="84" customFormat="1" x14ac:dyDescent="0.25">
      <c r="A627" s="214"/>
      <c r="B627" s="217"/>
      <c r="C627" s="216"/>
      <c r="D627" s="121" t="s">
        <v>55</v>
      </c>
      <c r="E627" s="2">
        <v>0</v>
      </c>
      <c r="F627" s="78">
        <v>0</v>
      </c>
      <c r="G627" s="78">
        <f t="shared" si="22"/>
        <v>0</v>
      </c>
    </row>
    <row r="628" spans="1:7" s="84" customFormat="1" x14ac:dyDescent="0.25">
      <c r="A628" s="214"/>
      <c r="B628" s="217"/>
      <c r="C628" s="216"/>
      <c r="D628" s="121" t="s">
        <v>57</v>
      </c>
      <c r="E628" s="2">
        <v>0</v>
      </c>
      <c r="F628" s="78">
        <v>0</v>
      </c>
      <c r="G628" s="78">
        <f t="shared" si="22"/>
        <v>0</v>
      </c>
    </row>
    <row r="629" spans="1:7" s="84" customFormat="1" ht="17.25" customHeight="1" x14ac:dyDescent="0.25">
      <c r="A629" s="214" t="s">
        <v>357</v>
      </c>
      <c r="B629" s="217" t="s">
        <v>358</v>
      </c>
      <c r="C629" s="216" t="s">
        <v>104</v>
      </c>
      <c r="D629" s="91" t="s">
        <v>54</v>
      </c>
      <c r="E629" s="4">
        <v>0</v>
      </c>
      <c r="F629" s="78">
        <v>0</v>
      </c>
      <c r="G629" s="78">
        <f t="shared" si="22"/>
        <v>0</v>
      </c>
    </row>
    <row r="630" spans="1:7" s="84" customFormat="1" x14ac:dyDescent="0.25">
      <c r="A630" s="214"/>
      <c r="B630" s="217"/>
      <c r="C630" s="216"/>
      <c r="D630" s="121" t="s">
        <v>55</v>
      </c>
      <c r="E630" s="2">
        <v>0</v>
      </c>
      <c r="F630" s="78">
        <v>0</v>
      </c>
      <c r="G630" s="78">
        <f t="shared" si="22"/>
        <v>0</v>
      </c>
    </row>
    <row r="631" spans="1:7" s="84" customFormat="1" ht="30.75" customHeight="1" x14ac:dyDescent="0.25">
      <c r="A631" s="214"/>
      <c r="B631" s="217"/>
      <c r="C631" s="216"/>
      <c r="D631" s="121" t="s">
        <v>57</v>
      </c>
      <c r="E631" s="2">
        <v>0</v>
      </c>
      <c r="F631" s="78">
        <v>0</v>
      </c>
      <c r="G631" s="78">
        <f t="shared" si="22"/>
        <v>0</v>
      </c>
    </row>
    <row r="632" spans="1:7" s="84" customFormat="1" ht="26.25" customHeight="1" x14ac:dyDescent="0.25">
      <c r="A632" s="214"/>
      <c r="B632" s="217"/>
      <c r="C632" s="216" t="s">
        <v>156</v>
      </c>
      <c r="D632" s="91" t="s">
        <v>54</v>
      </c>
      <c r="E632" s="4">
        <v>0</v>
      </c>
      <c r="F632" s="78">
        <v>0</v>
      </c>
      <c r="G632" s="78">
        <f t="shared" si="22"/>
        <v>0</v>
      </c>
    </row>
    <row r="633" spans="1:7" s="84" customFormat="1" x14ac:dyDescent="0.25">
      <c r="A633" s="214"/>
      <c r="B633" s="217"/>
      <c r="C633" s="216"/>
      <c r="D633" s="121" t="s">
        <v>55</v>
      </c>
      <c r="E633" s="2">
        <v>0</v>
      </c>
      <c r="F633" s="78">
        <v>0</v>
      </c>
      <c r="G633" s="78">
        <f t="shared" si="22"/>
        <v>0</v>
      </c>
    </row>
    <row r="634" spans="1:7" s="84" customFormat="1" x14ac:dyDescent="0.25">
      <c r="A634" s="214"/>
      <c r="B634" s="217"/>
      <c r="C634" s="216"/>
      <c r="D634" s="121" t="s">
        <v>57</v>
      </c>
      <c r="E634" s="2">
        <v>0</v>
      </c>
      <c r="F634" s="78">
        <v>0</v>
      </c>
      <c r="G634" s="78">
        <f t="shared" si="22"/>
        <v>0</v>
      </c>
    </row>
    <row r="635" spans="1:7" s="84" customFormat="1" ht="21.75" customHeight="1" x14ac:dyDescent="0.25">
      <c r="A635" s="214" t="s">
        <v>88</v>
      </c>
      <c r="B635" s="217" t="s">
        <v>203</v>
      </c>
      <c r="C635" s="216" t="s">
        <v>104</v>
      </c>
      <c r="D635" s="91" t="s">
        <v>54</v>
      </c>
      <c r="E635" s="4">
        <v>0</v>
      </c>
      <c r="F635" s="78">
        <v>0</v>
      </c>
      <c r="G635" s="78">
        <f t="shared" si="22"/>
        <v>0</v>
      </c>
    </row>
    <row r="636" spans="1:7" s="84" customFormat="1" x14ac:dyDescent="0.25">
      <c r="A636" s="214"/>
      <c r="B636" s="217"/>
      <c r="C636" s="216"/>
      <c r="D636" s="121" t="s">
        <v>55</v>
      </c>
      <c r="E636" s="2">
        <v>0</v>
      </c>
      <c r="F636" s="78">
        <v>0</v>
      </c>
      <c r="G636" s="78">
        <f t="shared" si="22"/>
        <v>0</v>
      </c>
    </row>
    <row r="637" spans="1:7" s="84" customFormat="1" x14ac:dyDescent="0.25">
      <c r="A637" s="214"/>
      <c r="B637" s="217"/>
      <c r="C637" s="216"/>
      <c r="D637" s="121" t="s">
        <v>57</v>
      </c>
      <c r="E637" s="2">
        <v>0</v>
      </c>
      <c r="F637" s="78">
        <v>0</v>
      </c>
      <c r="G637" s="78">
        <f t="shared" si="22"/>
        <v>0</v>
      </c>
    </row>
    <row r="638" spans="1:7" s="84" customFormat="1" ht="21.75" customHeight="1" x14ac:dyDescent="0.25">
      <c r="A638" s="214" t="s">
        <v>90</v>
      </c>
      <c r="B638" s="217" t="s">
        <v>206</v>
      </c>
      <c r="C638" s="216" t="s">
        <v>104</v>
      </c>
      <c r="D638" s="91" t="s">
        <v>54</v>
      </c>
      <c r="E638" s="4">
        <v>0</v>
      </c>
      <c r="F638" s="78">
        <v>0</v>
      </c>
      <c r="G638" s="78">
        <f t="shared" si="22"/>
        <v>0</v>
      </c>
    </row>
    <row r="639" spans="1:7" s="84" customFormat="1" x14ac:dyDescent="0.25">
      <c r="A639" s="214"/>
      <c r="B639" s="217"/>
      <c r="C639" s="216"/>
      <c r="D639" s="121" t="s">
        <v>55</v>
      </c>
      <c r="E639" s="2">
        <v>0</v>
      </c>
      <c r="F639" s="78">
        <v>0</v>
      </c>
      <c r="G639" s="78">
        <f t="shared" si="22"/>
        <v>0</v>
      </c>
    </row>
    <row r="640" spans="1:7" s="84" customFormat="1" x14ac:dyDescent="0.25">
      <c r="A640" s="214"/>
      <c r="B640" s="217"/>
      <c r="C640" s="216"/>
      <c r="D640" s="121" t="s">
        <v>57</v>
      </c>
      <c r="E640" s="2">
        <v>0</v>
      </c>
      <c r="F640" s="78">
        <v>0</v>
      </c>
      <c r="G640" s="78">
        <f t="shared" si="22"/>
        <v>0</v>
      </c>
    </row>
    <row r="641" spans="1:7" s="84" customFormat="1" ht="21.75" customHeight="1" x14ac:dyDescent="0.25">
      <c r="A641" s="214" t="s">
        <v>359</v>
      </c>
      <c r="B641" s="217" t="s">
        <v>360</v>
      </c>
      <c r="C641" s="216" t="s">
        <v>352</v>
      </c>
      <c r="D641" s="91" t="s">
        <v>54</v>
      </c>
      <c r="E641" s="4">
        <v>0</v>
      </c>
      <c r="F641" s="78">
        <v>0</v>
      </c>
      <c r="G641" s="78">
        <f t="shared" si="22"/>
        <v>0</v>
      </c>
    </row>
    <row r="642" spans="1:7" s="84" customFormat="1" x14ac:dyDescent="0.25">
      <c r="A642" s="214"/>
      <c r="B642" s="217"/>
      <c r="C642" s="216"/>
      <c r="D642" s="121" t="s">
        <v>55</v>
      </c>
      <c r="E642" s="2">
        <v>0</v>
      </c>
      <c r="F642" s="78">
        <v>0</v>
      </c>
      <c r="G642" s="78">
        <f t="shared" si="22"/>
        <v>0</v>
      </c>
    </row>
    <row r="643" spans="1:7" s="84" customFormat="1" x14ac:dyDescent="0.25">
      <c r="A643" s="214"/>
      <c r="B643" s="217"/>
      <c r="C643" s="216"/>
      <c r="D643" s="121" t="s">
        <v>57</v>
      </c>
      <c r="E643" s="2">
        <v>0</v>
      </c>
      <c r="F643" s="78">
        <v>0</v>
      </c>
      <c r="G643" s="78">
        <f t="shared" si="22"/>
        <v>0</v>
      </c>
    </row>
    <row r="644" spans="1:7" s="84" customFormat="1" ht="15" customHeight="1" x14ac:dyDescent="0.25">
      <c r="A644" s="214" t="s">
        <v>361</v>
      </c>
      <c r="B644" s="217" t="s">
        <v>362</v>
      </c>
      <c r="C644" s="216" t="s">
        <v>104</v>
      </c>
      <c r="D644" s="91" t="s">
        <v>54</v>
      </c>
      <c r="E644" s="4">
        <v>2051.6</v>
      </c>
      <c r="F644" s="78">
        <v>1238.6475</v>
      </c>
      <c r="G644" s="78">
        <f t="shared" si="22"/>
        <v>-812.95249999999987</v>
      </c>
    </row>
    <row r="645" spans="1:7" s="84" customFormat="1" x14ac:dyDescent="0.25">
      <c r="A645" s="214"/>
      <c r="B645" s="217"/>
      <c r="C645" s="216"/>
      <c r="D645" s="121" t="s">
        <v>55</v>
      </c>
      <c r="E645" s="2">
        <v>0</v>
      </c>
      <c r="F645" s="78">
        <v>0</v>
      </c>
      <c r="G645" s="78">
        <f t="shared" si="22"/>
        <v>0</v>
      </c>
    </row>
    <row r="646" spans="1:7" s="84" customFormat="1" x14ac:dyDescent="0.25">
      <c r="A646" s="214"/>
      <c r="B646" s="217"/>
      <c r="C646" s="216"/>
      <c r="D646" s="121" t="s">
        <v>57</v>
      </c>
      <c r="E646" s="2">
        <v>2051.6</v>
      </c>
      <c r="F646" s="78">
        <v>1238.6475</v>
      </c>
      <c r="G646" s="78">
        <f t="shared" si="22"/>
        <v>-812.95249999999987</v>
      </c>
    </row>
    <row r="647" spans="1:7" s="84" customFormat="1" ht="18" customHeight="1" x14ac:dyDescent="0.25">
      <c r="A647" s="214" t="s">
        <v>92</v>
      </c>
      <c r="B647" s="217" t="s">
        <v>103</v>
      </c>
      <c r="C647" s="216" t="s">
        <v>104</v>
      </c>
      <c r="D647" s="91" t="s">
        <v>54</v>
      </c>
      <c r="E647" s="4">
        <v>0</v>
      </c>
      <c r="F647" s="78">
        <v>0</v>
      </c>
      <c r="G647" s="78">
        <f t="shared" si="22"/>
        <v>0</v>
      </c>
    </row>
    <row r="648" spans="1:7" s="84" customFormat="1" ht="18" customHeight="1" x14ac:dyDescent="0.25">
      <c r="A648" s="214"/>
      <c r="B648" s="217"/>
      <c r="C648" s="216"/>
      <c r="D648" s="121" t="s">
        <v>55</v>
      </c>
      <c r="E648" s="2">
        <v>0</v>
      </c>
      <c r="F648" s="78">
        <v>0</v>
      </c>
      <c r="G648" s="78">
        <f t="shared" ref="G648:G676" si="23">F648-E648</f>
        <v>0</v>
      </c>
    </row>
    <row r="649" spans="1:7" s="84" customFormat="1" ht="18" customHeight="1" x14ac:dyDescent="0.25">
      <c r="A649" s="214"/>
      <c r="B649" s="217"/>
      <c r="C649" s="216"/>
      <c r="D649" s="121" t="s">
        <v>57</v>
      </c>
      <c r="E649" s="2">
        <v>0</v>
      </c>
      <c r="F649" s="78">
        <v>0</v>
      </c>
      <c r="G649" s="78">
        <f t="shared" si="23"/>
        <v>0</v>
      </c>
    </row>
    <row r="650" spans="1:7" s="84" customFormat="1" ht="18" customHeight="1" x14ac:dyDescent="0.25">
      <c r="A650" s="214" t="s">
        <v>112</v>
      </c>
      <c r="B650" s="217" t="s">
        <v>363</v>
      </c>
      <c r="C650" s="216" t="s">
        <v>104</v>
      </c>
      <c r="D650" s="91" t="s">
        <v>54</v>
      </c>
      <c r="E650" s="4">
        <v>0</v>
      </c>
      <c r="F650" s="78">
        <v>1549.7139299999999</v>
      </c>
      <c r="G650" s="78">
        <f t="shared" si="23"/>
        <v>1549.7139299999999</v>
      </c>
    </row>
    <row r="651" spans="1:7" s="84" customFormat="1" ht="18" customHeight="1" x14ac:dyDescent="0.25">
      <c r="A651" s="214"/>
      <c r="B651" s="217"/>
      <c r="C651" s="216"/>
      <c r="D651" s="121" t="s">
        <v>55</v>
      </c>
      <c r="E651" s="2">
        <v>0</v>
      </c>
      <c r="F651" s="78">
        <v>0</v>
      </c>
      <c r="G651" s="78">
        <f t="shared" si="23"/>
        <v>0</v>
      </c>
    </row>
    <row r="652" spans="1:7" s="84" customFormat="1" ht="18" customHeight="1" x14ac:dyDescent="0.25">
      <c r="A652" s="214"/>
      <c r="B652" s="217"/>
      <c r="C652" s="216"/>
      <c r="D652" s="121" t="s">
        <v>57</v>
      </c>
      <c r="E652" s="2">
        <v>0</v>
      </c>
      <c r="F652" s="78">
        <v>1549.7139299999999</v>
      </c>
      <c r="G652" s="78">
        <f t="shared" si="23"/>
        <v>1549.7139299999999</v>
      </c>
    </row>
    <row r="653" spans="1:7" s="89" customFormat="1" ht="15" customHeight="1" x14ac:dyDescent="0.25">
      <c r="A653" s="218" t="s">
        <v>131</v>
      </c>
      <c r="B653" s="264" t="s">
        <v>364</v>
      </c>
      <c r="C653" s="264"/>
      <c r="D653" s="132" t="s">
        <v>54</v>
      </c>
      <c r="E653" s="18">
        <v>4800</v>
      </c>
      <c r="F653" s="77">
        <v>1844.2941000000001</v>
      </c>
      <c r="G653" s="77">
        <f t="shared" si="23"/>
        <v>-2955.7058999999999</v>
      </c>
    </row>
    <row r="654" spans="1:7" s="89" customFormat="1" x14ac:dyDescent="0.25">
      <c r="A654" s="218"/>
      <c r="B654" s="264"/>
      <c r="C654" s="264"/>
      <c r="D654" s="90" t="s">
        <v>55</v>
      </c>
      <c r="E654" s="12">
        <v>0</v>
      </c>
      <c r="F654" s="77">
        <v>0</v>
      </c>
      <c r="G654" s="77">
        <f t="shared" si="23"/>
        <v>0</v>
      </c>
    </row>
    <row r="655" spans="1:7" s="89" customFormat="1" x14ac:dyDescent="0.25">
      <c r="A655" s="218"/>
      <c r="B655" s="264"/>
      <c r="C655" s="264"/>
      <c r="D655" s="90" t="s">
        <v>57</v>
      </c>
      <c r="E655" s="12">
        <v>4800</v>
      </c>
      <c r="F655" s="77">
        <v>1844.2941000000001</v>
      </c>
      <c r="G655" s="77">
        <f t="shared" si="23"/>
        <v>-2955.7058999999999</v>
      </c>
    </row>
    <row r="656" spans="1:7" s="84" customFormat="1" ht="15" customHeight="1" x14ac:dyDescent="0.25">
      <c r="A656" s="214" t="s">
        <v>133</v>
      </c>
      <c r="B656" s="216" t="s">
        <v>344</v>
      </c>
      <c r="C656" s="216"/>
      <c r="D656" s="121" t="s">
        <v>54</v>
      </c>
      <c r="E656" s="4">
        <v>0</v>
      </c>
      <c r="F656" s="78">
        <v>600</v>
      </c>
      <c r="G656" s="78">
        <f t="shared" si="23"/>
        <v>600</v>
      </c>
    </row>
    <row r="657" spans="1:7" s="84" customFormat="1" x14ac:dyDescent="0.25">
      <c r="A657" s="214"/>
      <c r="B657" s="216"/>
      <c r="C657" s="216"/>
      <c r="D657" s="121" t="s">
        <v>55</v>
      </c>
      <c r="E657" s="2">
        <v>0</v>
      </c>
      <c r="F657" s="78">
        <v>0</v>
      </c>
      <c r="G657" s="78">
        <f t="shared" si="23"/>
        <v>0</v>
      </c>
    </row>
    <row r="658" spans="1:7" s="84" customFormat="1" x14ac:dyDescent="0.25">
      <c r="A658" s="214"/>
      <c r="B658" s="216"/>
      <c r="C658" s="216"/>
      <c r="D658" s="121" t="s">
        <v>57</v>
      </c>
      <c r="E658" s="2">
        <v>0</v>
      </c>
      <c r="F658" s="78">
        <v>600</v>
      </c>
      <c r="G658" s="78">
        <f t="shared" si="23"/>
        <v>600</v>
      </c>
    </row>
    <row r="659" spans="1:7" s="84" customFormat="1" ht="15" customHeight="1" x14ac:dyDescent="0.25">
      <c r="A659" s="214" t="s">
        <v>165</v>
      </c>
      <c r="B659" s="217" t="s">
        <v>365</v>
      </c>
      <c r="C659" s="216" t="s">
        <v>255</v>
      </c>
      <c r="D659" s="121" t="s">
        <v>54</v>
      </c>
      <c r="E659" s="4">
        <v>0</v>
      </c>
      <c r="F659" s="78">
        <v>0</v>
      </c>
      <c r="G659" s="78">
        <f t="shared" si="23"/>
        <v>0</v>
      </c>
    </row>
    <row r="660" spans="1:7" s="84" customFormat="1" x14ac:dyDescent="0.25">
      <c r="A660" s="214"/>
      <c r="B660" s="217"/>
      <c r="C660" s="216"/>
      <c r="D660" s="121" t="s">
        <v>55</v>
      </c>
      <c r="E660" s="2">
        <v>0</v>
      </c>
      <c r="F660" s="78">
        <v>0</v>
      </c>
      <c r="G660" s="78">
        <f t="shared" si="23"/>
        <v>0</v>
      </c>
    </row>
    <row r="661" spans="1:7" s="84" customFormat="1" x14ac:dyDescent="0.25">
      <c r="A661" s="214"/>
      <c r="B661" s="217"/>
      <c r="C661" s="216"/>
      <c r="D661" s="121" t="s">
        <v>57</v>
      </c>
      <c r="E661" s="2">
        <v>0</v>
      </c>
      <c r="F661" s="78">
        <v>0</v>
      </c>
      <c r="G661" s="78">
        <f t="shared" si="23"/>
        <v>0</v>
      </c>
    </row>
    <row r="662" spans="1:7" s="84" customFormat="1" ht="15" customHeight="1" x14ac:dyDescent="0.25">
      <c r="A662" s="214"/>
      <c r="B662" s="217"/>
      <c r="C662" s="216" t="s">
        <v>366</v>
      </c>
      <c r="D662" s="121" t="s">
        <v>54</v>
      </c>
      <c r="E662" s="4">
        <v>0</v>
      </c>
      <c r="F662" s="78">
        <v>0</v>
      </c>
      <c r="G662" s="78">
        <f t="shared" si="23"/>
        <v>0</v>
      </c>
    </row>
    <row r="663" spans="1:7" s="84" customFormat="1" x14ac:dyDescent="0.25">
      <c r="A663" s="214"/>
      <c r="B663" s="217"/>
      <c r="C663" s="216"/>
      <c r="D663" s="121" t="s">
        <v>55</v>
      </c>
      <c r="E663" s="2">
        <v>0</v>
      </c>
      <c r="F663" s="78">
        <v>0</v>
      </c>
      <c r="G663" s="78">
        <f t="shared" si="23"/>
        <v>0</v>
      </c>
    </row>
    <row r="664" spans="1:7" s="84" customFormat="1" x14ac:dyDescent="0.25">
      <c r="A664" s="214"/>
      <c r="B664" s="217"/>
      <c r="C664" s="216"/>
      <c r="D664" s="121" t="s">
        <v>57</v>
      </c>
      <c r="E664" s="2">
        <v>0</v>
      </c>
      <c r="F664" s="78">
        <v>0</v>
      </c>
      <c r="G664" s="78">
        <f t="shared" si="23"/>
        <v>0</v>
      </c>
    </row>
    <row r="665" spans="1:7" s="84" customFormat="1" ht="15" customHeight="1" x14ac:dyDescent="0.25">
      <c r="A665" s="214" t="s">
        <v>167</v>
      </c>
      <c r="B665" s="217" t="s">
        <v>367</v>
      </c>
      <c r="C665" s="216" t="s">
        <v>255</v>
      </c>
      <c r="D665" s="121" t="s">
        <v>54</v>
      </c>
      <c r="E665" s="4">
        <v>0</v>
      </c>
      <c r="F665" s="78">
        <v>0</v>
      </c>
      <c r="G665" s="78">
        <f t="shared" si="23"/>
        <v>0</v>
      </c>
    </row>
    <row r="666" spans="1:7" s="84" customFormat="1" x14ac:dyDescent="0.25">
      <c r="A666" s="214"/>
      <c r="B666" s="217"/>
      <c r="C666" s="216"/>
      <c r="D666" s="121" t="s">
        <v>55</v>
      </c>
      <c r="E666" s="2">
        <v>0</v>
      </c>
      <c r="F666" s="78">
        <v>0</v>
      </c>
      <c r="G666" s="78">
        <f t="shared" si="23"/>
        <v>0</v>
      </c>
    </row>
    <row r="667" spans="1:7" s="84" customFormat="1" x14ac:dyDescent="0.25">
      <c r="A667" s="214"/>
      <c r="B667" s="217"/>
      <c r="C667" s="216"/>
      <c r="D667" s="121" t="s">
        <v>57</v>
      </c>
      <c r="E667" s="2">
        <v>0</v>
      </c>
      <c r="F667" s="78">
        <v>0</v>
      </c>
      <c r="G667" s="78">
        <f t="shared" si="23"/>
        <v>0</v>
      </c>
    </row>
    <row r="668" spans="1:7" s="84" customFormat="1" ht="15" customHeight="1" x14ac:dyDescent="0.25">
      <c r="A668" s="214"/>
      <c r="B668" s="217"/>
      <c r="C668" s="216" t="s">
        <v>366</v>
      </c>
      <c r="D668" s="121" t="s">
        <v>54</v>
      </c>
      <c r="E668" s="4">
        <v>0</v>
      </c>
      <c r="F668" s="78">
        <v>600</v>
      </c>
      <c r="G668" s="78">
        <f t="shared" si="23"/>
        <v>600</v>
      </c>
    </row>
    <row r="669" spans="1:7" s="84" customFormat="1" x14ac:dyDescent="0.25">
      <c r="A669" s="214"/>
      <c r="B669" s="217"/>
      <c r="C669" s="216"/>
      <c r="D669" s="121" t="s">
        <v>55</v>
      </c>
      <c r="E669" s="2">
        <v>0</v>
      </c>
      <c r="F669" s="78">
        <v>0</v>
      </c>
      <c r="G669" s="78">
        <f t="shared" si="23"/>
        <v>0</v>
      </c>
    </row>
    <row r="670" spans="1:7" s="84" customFormat="1" x14ac:dyDescent="0.25">
      <c r="A670" s="214"/>
      <c r="B670" s="217"/>
      <c r="C670" s="216"/>
      <c r="D670" s="121" t="s">
        <v>57</v>
      </c>
      <c r="E670" s="2">
        <v>0</v>
      </c>
      <c r="F670" s="78">
        <v>600</v>
      </c>
      <c r="G670" s="78">
        <f t="shared" si="23"/>
        <v>600</v>
      </c>
    </row>
    <row r="671" spans="1:7" s="84" customFormat="1" ht="15" customHeight="1" x14ac:dyDescent="0.25">
      <c r="A671" s="214" t="s">
        <v>144</v>
      </c>
      <c r="B671" s="217" t="s">
        <v>368</v>
      </c>
      <c r="C671" s="216" t="s">
        <v>255</v>
      </c>
      <c r="D671" s="121" t="s">
        <v>54</v>
      </c>
      <c r="E671" s="4">
        <v>0</v>
      </c>
      <c r="F671" s="78">
        <v>0</v>
      </c>
      <c r="G671" s="78">
        <f t="shared" si="23"/>
        <v>0</v>
      </c>
    </row>
    <row r="672" spans="1:7" s="84" customFormat="1" x14ac:dyDescent="0.25">
      <c r="A672" s="214"/>
      <c r="B672" s="217"/>
      <c r="C672" s="216"/>
      <c r="D672" s="121" t="s">
        <v>55</v>
      </c>
      <c r="E672" s="2">
        <v>0</v>
      </c>
      <c r="F672" s="78">
        <v>0</v>
      </c>
      <c r="G672" s="78">
        <f t="shared" si="23"/>
        <v>0</v>
      </c>
    </row>
    <row r="673" spans="1:7" s="84" customFormat="1" x14ac:dyDescent="0.25">
      <c r="A673" s="214"/>
      <c r="B673" s="217"/>
      <c r="C673" s="216"/>
      <c r="D673" s="121" t="s">
        <v>57</v>
      </c>
      <c r="E673" s="2">
        <v>0</v>
      </c>
      <c r="F673" s="78">
        <v>0</v>
      </c>
      <c r="G673" s="78">
        <f t="shared" si="23"/>
        <v>0</v>
      </c>
    </row>
    <row r="674" spans="1:7" s="84" customFormat="1" ht="15" customHeight="1" x14ac:dyDescent="0.25">
      <c r="A674" s="214" t="s">
        <v>196</v>
      </c>
      <c r="B674" s="217" t="s">
        <v>369</v>
      </c>
      <c r="C674" s="216" t="s">
        <v>255</v>
      </c>
      <c r="D674" s="121" t="s">
        <v>54</v>
      </c>
      <c r="E674" s="4">
        <v>4800</v>
      </c>
      <c r="F674" s="78">
        <v>1244.2941000000001</v>
      </c>
      <c r="G674" s="78">
        <f t="shared" si="23"/>
        <v>-3555.7058999999999</v>
      </c>
    </row>
    <row r="675" spans="1:7" s="84" customFormat="1" x14ac:dyDescent="0.25">
      <c r="A675" s="214"/>
      <c r="B675" s="217"/>
      <c r="C675" s="216"/>
      <c r="D675" s="121" t="s">
        <v>55</v>
      </c>
      <c r="E675" s="2">
        <v>0</v>
      </c>
      <c r="F675" s="78">
        <v>0</v>
      </c>
      <c r="G675" s="78">
        <f t="shared" si="23"/>
        <v>0</v>
      </c>
    </row>
    <row r="676" spans="1:7" s="84" customFormat="1" ht="33.75" customHeight="1" x14ac:dyDescent="0.25">
      <c r="A676" s="214"/>
      <c r="B676" s="217"/>
      <c r="C676" s="216"/>
      <c r="D676" s="121" t="s">
        <v>57</v>
      </c>
      <c r="E676" s="2">
        <v>4800</v>
      </c>
      <c r="F676" s="78">
        <v>1244.2941000000001</v>
      </c>
      <c r="G676" s="78">
        <f t="shared" si="23"/>
        <v>-3555.7058999999999</v>
      </c>
    </row>
  </sheetData>
  <mergeCells count="545">
    <mergeCell ref="A2:G2"/>
    <mergeCell ref="A502:A505"/>
    <mergeCell ref="B502:B505"/>
    <mergeCell ref="C502:C505"/>
    <mergeCell ref="A650:A652"/>
    <mergeCell ref="B650:B652"/>
    <mergeCell ref="C650:C652"/>
    <mergeCell ref="A328:A331"/>
    <mergeCell ref="B328:B331"/>
    <mergeCell ref="C328:C331"/>
    <mergeCell ref="A407:A409"/>
    <mergeCell ref="B407:B409"/>
    <mergeCell ref="C407:C409"/>
    <mergeCell ref="A288:A290"/>
    <mergeCell ref="B288:B290"/>
    <mergeCell ref="C288:C290"/>
    <mergeCell ref="A291:A293"/>
    <mergeCell ref="B291:B293"/>
    <mergeCell ref="C291:C293"/>
    <mergeCell ref="A104:A106"/>
    <mergeCell ref="B104:B106"/>
    <mergeCell ref="C104:C106"/>
    <mergeCell ref="A107:A109"/>
    <mergeCell ref="B107:B109"/>
    <mergeCell ref="C107:C109"/>
    <mergeCell ref="A671:A673"/>
    <mergeCell ref="B671:B673"/>
    <mergeCell ref="C671:C673"/>
    <mergeCell ref="A674:A676"/>
    <mergeCell ref="B674:B676"/>
    <mergeCell ref="C674:C676"/>
    <mergeCell ref="A659:A664"/>
    <mergeCell ref="B659:B664"/>
    <mergeCell ref="C659:C661"/>
    <mergeCell ref="C662:C664"/>
    <mergeCell ref="A665:A670"/>
    <mergeCell ref="B665:B670"/>
    <mergeCell ref="C665:C667"/>
    <mergeCell ref="C668:C670"/>
    <mergeCell ref="A647:A649"/>
    <mergeCell ref="B647:B649"/>
    <mergeCell ref="C647:C649"/>
    <mergeCell ref="A653:A655"/>
    <mergeCell ref="B653:C655"/>
    <mergeCell ref="A656:A658"/>
    <mergeCell ref="B656:C658"/>
    <mergeCell ref="A641:A643"/>
    <mergeCell ref="B641:B643"/>
    <mergeCell ref="C641:C643"/>
    <mergeCell ref="A644:A646"/>
    <mergeCell ref="B644:B646"/>
    <mergeCell ref="C644:C646"/>
    <mergeCell ref="A635:A637"/>
    <mergeCell ref="B635:B637"/>
    <mergeCell ref="C635:C637"/>
    <mergeCell ref="A638:A640"/>
    <mergeCell ref="B638:B640"/>
    <mergeCell ref="C638:C640"/>
    <mergeCell ref="A626:A628"/>
    <mergeCell ref="B626:B628"/>
    <mergeCell ref="C626:C628"/>
    <mergeCell ref="A629:A634"/>
    <mergeCell ref="B629:B634"/>
    <mergeCell ref="C629:C631"/>
    <mergeCell ref="C632:C634"/>
    <mergeCell ref="A617:A622"/>
    <mergeCell ref="B617:B622"/>
    <mergeCell ref="C617:C619"/>
    <mergeCell ref="C620:C622"/>
    <mergeCell ref="A623:A625"/>
    <mergeCell ref="B623:B625"/>
    <mergeCell ref="C623:C625"/>
    <mergeCell ref="A605:A610"/>
    <mergeCell ref="B605:B610"/>
    <mergeCell ref="C605:C607"/>
    <mergeCell ref="C608:C610"/>
    <mergeCell ref="A611:A616"/>
    <mergeCell ref="B611:B616"/>
    <mergeCell ref="C611:C613"/>
    <mergeCell ref="C614:C616"/>
    <mergeCell ref="A593:A595"/>
    <mergeCell ref="B593:C595"/>
    <mergeCell ref="A596:A598"/>
    <mergeCell ref="B596:C598"/>
    <mergeCell ref="A599:A604"/>
    <mergeCell ref="B599:B604"/>
    <mergeCell ref="C599:C601"/>
    <mergeCell ref="C602:C604"/>
    <mergeCell ref="A587:A589"/>
    <mergeCell ref="B587:B589"/>
    <mergeCell ref="C587:C589"/>
    <mergeCell ref="A590:A592"/>
    <mergeCell ref="B590:B592"/>
    <mergeCell ref="C590:C592"/>
    <mergeCell ref="A581:A583"/>
    <mergeCell ref="B581:B583"/>
    <mergeCell ref="C581:C583"/>
    <mergeCell ref="A584:A586"/>
    <mergeCell ref="B584:B586"/>
    <mergeCell ref="C584:C586"/>
    <mergeCell ref="A575:A577"/>
    <mergeCell ref="B575:B577"/>
    <mergeCell ref="C575:C577"/>
    <mergeCell ref="A578:A580"/>
    <mergeCell ref="B578:B580"/>
    <mergeCell ref="C578:C580"/>
    <mergeCell ref="A566:A571"/>
    <mergeCell ref="B566:B571"/>
    <mergeCell ref="C566:C568"/>
    <mergeCell ref="C569:C571"/>
    <mergeCell ref="A572:A574"/>
    <mergeCell ref="B572:B574"/>
    <mergeCell ref="C572:C574"/>
    <mergeCell ref="A557:A562"/>
    <mergeCell ref="B557:B562"/>
    <mergeCell ref="C557:C559"/>
    <mergeCell ref="C560:C562"/>
    <mergeCell ref="A563:A565"/>
    <mergeCell ref="B563:B565"/>
    <mergeCell ref="C563:C565"/>
    <mergeCell ref="A545:A550"/>
    <mergeCell ref="B545:B550"/>
    <mergeCell ref="C545:C547"/>
    <mergeCell ref="C548:C550"/>
    <mergeCell ref="A551:A556"/>
    <mergeCell ref="B551:B556"/>
    <mergeCell ref="C551:C553"/>
    <mergeCell ref="C554:C556"/>
    <mergeCell ref="A533:A538"/>
    <mergeCell ref="B533:B538"/>
    <mergeCell ref="C533:C535"/>
    <mergeCell ref="C536:C538"/>
    <mergeCell ref="A539:A544"/>
    <mergeCell ref="B539:B544"/>
    <mergeCell ref="C539:C541"/>
    <mergeCell ref="C542:C544"/>
    <mergeCell ref="A524:A526"/>
    <mergeCell ref="B524:C526"/>
    <mergeCell ref="A527:A529"/>
    <mergeCell ref="B527:C529"/>
    <mergeCell ref="A530:A532"/>
    <mergeCell ref="B530:B532"/>
    <mergeCell ref="C530:C532"/>
    <mergeCell ref="A515:A517"/>
    <mergeCell ref="B515:C517"/>
    <mergeCell ref="A518:A520"/>
    <mergeCell ref="B518:B520"/>
    <mergeCell ref="C518:C520"/>
    <mergeCell ref="A521:A523"/>
    <mergeCell ref="B521:C523"/>
    <mergeCell ref="A506:A508"/>
    <mergeCell ref="B506:C508"/>
    <mergeCell ref="A509:A511"/>
    <mergeCell ref="B509:B511"/>
    <mergeCell ref="C509:C511"/>
    <mergeCell ref="A512:A514"/>
    <mergeCell ref="B512:B514"/>
    <mergeCell ref="C512:C514"/>
    <mergeCell ref="A490:A492"/>
    <mergeCell ref="B490:B492"/>
    <mergeCell ref="C490:C492"/>
    <mergeCell ref="A493:A501"/>
    <mergeCell ref="B493:B501"/>
    <mergeCell ref="C493:C495"/>
    <mergeCell ref="C496:C498"/>
    <mergeCell ref="C499:C501"/>
    <mergeCell ref="A484:A486"/>
    <mergeCell ref="B484:B486"/>
    <mergeCell ref="C484:C486"/>
    <mergeCell ref="A487:A489"/>
    <mergeCell ref="B487:B489"/>
    <mergeCell ref="C487:C489"/>
    <mergeCell ref="A466:A483"/>
    <mergeCell ref="B466:B483"/>
    <mergeCell ref="C466:C468"/>
    <mergeCell ref="C469:C471"/>
    <mergeCell ref="C472:C474"/>
    <mergeCell ref="C475:C477"/>
    <mergeCell ref="C478:C480"/>
    <mergeCell ref="C481:C483"/>
    <mergeCell ref="A460:A462"/>
    <mergeCell ref="B460:B462"/>
    <mergeCell ref="C460:C462"/>
    <mergeCell ref="A463:A465"/>
    <mergeCell ref="B463:B465"/>
    <mergeCell ref="C463:C465"/>
    <mergeCell ref="A451:A453"/>
    <mergeCell ref="B451:C453"/>
    <mergeCell ref="A454:A456"/>
    <mergeCell ref="B454:B456"/>
    <mergeCell ref="C454:C456"/>
    <mergeCell ref="A457:A459"/>
    <mergeCell ref="B457:B459"/>
    <mergeCell ref="C457:C459"/>
    <mergeCell ref="A440:A442"/>
    <mergeCell ref="B440:B442"/>
    <mergeCell ref="C440:C442"/>
    <mergeCell ref="A443:A446"/>
    <mergeCell ref="B443:C446"/>
    <mergeCell ref="A447:A450"/>
    <mergeCell ref="B447:C450"/>
    <mergeCell ref="A434:A436"/>
    <mergeCell ref="B434:B436"/>
    <mergeCell ref="C434:C436"/>
    <mergeCell ref="A437:A439"/>
    <mergeCell ref="B437:B439"/>
    <mergeCell ref="C437:C439"/>
    <mergeCell ref="A428:A430"/>
    <mergeCell ref="B428:B430"/>
    <mergeCell ref="C428:C430"/>
    <mergeCell ref="A431:A433"/>
    <mergeCell ref="B431:B433"/>
    <mergeCell ref="C431:C433"/>
    <mergeCell ref="A419:A421"/>
    <mergeCell ref="B419:B421"/>
    <mergeCell ref="C419:C421"/>
    <mergeCell ref="A422:A424"/>
    <mergeCell ref="B422:C424"/>
    <mergeCell ref="A425:A427"/>
    <mergeCell ref="B425:B427"/>
    <mergeCell ref="C425:C427"/>
    <mergeCell ref="A410:A412"/>
    <mergeCell ref="B410:C412"/>
    <mergeCell ref="A413:A415"/>
    <mergeCell ref="B413:B415"/>
    <mergeCell ref="C413:C415"/>
    <mergeCell ref="A416:A418"/>
    <mergeCell ref="B416:C418"/>
    <mergeCell ref="A395:A400"/>
    <mergeCell ref="B395:B397"/>
    <mergeCell ref="C395:C397"/>
    <mergeCell ref="B398:B400"/>
    <mergeCell ref="C398:C400"/>
    <mergeCell ref="A401:A406"/>
    <mergeCell ref="B401:B406"/>
    <mergeCell ref="C401:C403"/>
    <mergeCell ref="C404:C406"/>
    <mergeCell ref="A389:A391"/>
    <mergeCell ref="B389:B391"/>
    <mergeCell ref="C389:C391"/>
    <mergeCell ref="A392:A394"/>
    <mergeCell ref="B392:B394"/>
    <mergeCell ref="C392:C394"/>
    <mergeCell ref="A383:A385"/>
    <mergeCell ref="B383:B385"/>
    <mergeCell ref="C383:C385"/>
    <mergeCell ref="A386:A388"/>
    <mergeCell ref="B386:B388"/>
    <mergeCell ref="C386:C388"/>
    <mergeCell ref="A377:A379"/>
    <mergeCell ref="B377:B379"/>
    <mergeCell ref="C377:C379"/>
    <mergeCell ref="A380:A382"/>
    <mergeCell ref="B380:B382"/>
    <mergeCell ref="C380:C382"/>
    <mergeCell ref="A371:A373"/>
    <mergeCell ref="B371:B373"/>
    <mergeCell ref="C371:C373"/>
    <mergeCell ref="A374:A376"/>
    <mergeCell ref="B374:B376"/>
    <mergeCell ref="C374:C376"/>
    <mergeCell ref="A365:A367"/>
    <mergeCell ref="B365:B367"/>
    <mergeCell ref="C365:C367"/>
    <mergeCell ref="A368:A370"/>
    <mergeCell ref="B368:B370"/>
    <mergeCell ref="C368:C370"/>
    <mergeCell ref="A359:A361"/>
    <mergeCell ref="B359:B361"/>
    <mergeCell ref="C359:C361"/>
    <mergeCell ref="A362:A364"/>
    <mergeCell ref="B362:B364"/>
    <mergeCell ref="C362:C364"/>
    <mergeCell ref="A350:A352"/>
    <mergeCell ref="B350:B352"/>
    <mergeCell ref="C350:C352"/>
    <mergeCell ref="A353:A355"/>
    <mergeCell ref="B353:C355"/>
    <mergeCell ref="A356:A358"/>
    <mergeCell ref="B356:B358"/>
    <mergeCell ref="C356:C358"/>
    <mergeCell ref="A341:A343"/>
    <mergeCell ref="B341:C343"/>
    <mergeCell ref="A344:A346"/>
    <mergeCell ref="B344:C346"/>
    <mergeCell ref="A347:A349"/>
    <mergeCell ref="B347:B349"/>
    <mergeCell ref="C347:C349"/>
    <mergeCell ref="A332:A334"/>
    <mergeCell ref="B332:C334"/>
    <mergeCell ref="A335:A337"/>
    <mergeCell ref="B335:B337"/>
    <mergeCell ref="C335:C337"/>
    <mergeCell ref="A338:A340"/>
    <mergeCell ref="B338:B340"/>
    <mergeCell ref="C338:C340"/>
    <mergeCell ref="A313:A327"/>
    <mergeCell ref="B313:B327"/>
    <mergeCell ref="C313:C315"/>
    <mergeCell ref="C316:C318"/>
    <mergeCell ref="C319:C321"/>
    <mergeCell ref="C322:C324"/>
    <mergeCell ref="C325:C327"/>
    <mergeCell ref="A294:A297"/>
    <mergeCell ref="B294:C297"/>
    <mergeCell ref="A298:A312"/>
    <mergeCell ref="B298:B312"/>
    <mergeCell ref="C298:C300"/>
    <mergeCell ref="C301:C303"/>
    <mergeCell ref="C304:C306"/>
    <mergeCell ref="C307:C309"/>
    <mergeCell ref="C310:C312"/>
    <mergeCell ref="A273:A275"/>
    <mergeCell ref="B273:B275"/>
    <mergeCell ref="C273:C275"/>
    <mergeCell ref="A276:A287"/>
    <mergeCell ref="B276:B287"/>
    <mergeCell ref="C276:C278"/>
    <mergeCell ref="C279:C281"/>
    <mergeCell ref="C282:C284"/>
    <mergeCell ref="C285:C287"/>
    <mergeCell ref="A264:A269"/>
    <mergeCell ref="B264:B269"/>
    <mergeCell ref="C264:C266"/>
    <mergeCell ref="C267:C269"/>
    <mergeCell ref="A270:A272"/>
    <mergeCell ref="B270:B272"/>
    <mergeCell ref="C270:C272"/>
    <mergeCell ref="A255:A257"/>
    <mergeCell ref="B255:B257"/>
    <mergeCell ref="C255:C257"/>
    <mergeCell ref="A258:A263"/>
    <mergeCell ref="B258:B263"/>
    <mergeCell ref="C258:C260"/>
    <mergeCell ref="C261:C263"/>
    <mergeCell ref="A249:A251"/>
    <mergeCell ref="B249:B251"/>
    <mergeCell ref="C249:C251"/>
    <mergeCell ref="A252:A254"/>
    <mergeCell ref="B252:B254"/>
    <mergeCell ref="C252:C254"/>
    <mergeCell ref="A237:A248"/>
    <mergeCell ref="B237:B248"/>
    <mergeCell ref="C237:C239"/>
    <mergeCell ref="C240:C242"/>
    <mergeCell ref="C243:C245"/>
    <mergeCell ref="C246:C248"/>
    <mergeCell ref="A228:A230"/>
    <mergeCell ref="B228:B230"/>
    <mergeCell ref="C228:C230"/>
    <mergeCell ref="A234:A236"/>
    <mergeCell ref="B234:B236"/>
    <mergeCell ref="C234:C236"/>
    <mergeCell ref="A231:A233"/>
    <mergeCell ref="B231:B233"/>
    <mergeCell ref="C231:C233"/>
    <mergeCell ref="A222:A224"/>
    <mergeCell ref="B222:B224"/>
    <mergeCell ref="C222:C224"/>
    <mergeCell ref="A225:A227"/>
    <mergeCell ref="B225:B227"/>
    <mergeCell ref="C225:C227"/>
    <mergeCell ref="A216:A218"/>
    <mergeCell ref="B216:B218"/>
    <mergeCell ref="C216:C218"/>
    <mergeCell ref="A219:A221"/>
    <mergeCell ref="B219:B221"/>
    <mergeCell ref="C219:C221"/>
    <mergeCell ref="A210:A212"/>
    <mergeCell ref="B210:B212"/>
    <mergeCell ref="C210:C212"/>
    <mergeCell ref="A213:A215"/>
    <mergeCell ref="B213:B215"/>
    <mergeCell ref="C213:C215"/>
    <mergeCell ref="A204:A206"/>
    <mergeCell ref="B204:B206"/>
    <mergeCell ref="C204:C206"/>
    <mergeCell ref="A207:A209"/>
    <mergeCell ref="B207:B209"/>
    <mergeCell ref="C207:C209"/>
    <mergeCell ref="A192:A203"/>
    <mergeCell ref="B192:B203"/>
    <mergeCell ref="C192:C194"/>
    <mergeCell ref="C195:C197"/>
    <mergeCell ref="C198:C200"/>
    <mergeCell ref="C201:C203"/>
    <mergeCell ref="A183:A188"/>
    <mergeCell ref="B183:B188"/>
    <mergeCell ref="C183:C185"/>
    <mergeCell ref="C186:C188"/>
    <mergeCell ref="A189:A191"/>
    <mergeCell ref="B189:B191"/>
    <mergeCell ref="C189:C191"/>
    <mergeCell ref="A177:A179"/>
    <mergeCell ref="B177:B179"/>
    <mergeCell ref="C177:C179"/>
    <mergeCell ref="A180:A182"/>
    <mergeCell ref="B180:B182"/>
    <mergeCell ref="C180:C182"/>
    <mergeCell ref="A168:A170"/>
    <mergeCell ref="B168:B170"/>
    <mergeCell ref="C168:C170"/>
    <mergeCell ref="A171:A173"/>
    <mergeCell ref="B171:C173"/>
    <mergeCell ref="A174:A176"/>
    <mergeCell ref="B174:B176"/>
    <mergeCell ref="C174:C176"/>
    <mergeCell ref="A156:A167"/>
    <mergeCell ref="B156:B167"/>
    <mergeCell ref="C156:C158"/>
    <mergeCell ref="C159:C161"/>
    <mergeCell ref="C162:C164"/>
    <mergeCell ref="C165:C167"/>
    <mergeCell ref="A141:A143"/>
    <mergeCell ref="B141:C143"/>
    <mergeCell ref="A144:A155"/>
    <mergeCell ref="B144:B155"/>
    <mergeCell ref="C144:C146"/>
    <mergeCell ref="C147:C149"/>
    <mergeCell ref="C150:C152"/>
    <mergeCell ref="C153:C155"/>
    <mergeCell ref="A135:A137"/>
    <mergeCell ref="B135:B137"/>
    <mergeCell ref="C135:C137"/>
    <mergeCell ref="A138:A140"/>
    <mergeCell ref="B138:B140"/>
    <mergeCell ref="C138:C140"/>
    <mergeCell ref="A125:A127"/>
    <mergeCell ref="B125:B127"/>
    <mergeCell ref="C125:C127"/>
    <mergeCell ref="A128:A131"/>
    <mergeCell ref="B128:C131"/>
    <mergeCell ref="A132:A134"/>
    <mergeCell ref="B132:C134"/>
    <mergeCell ref="A119:A121"/>
    <mergeCell ref="B119:B121"/>
    <mergeCell ref="C119:C121"/>
    <mergeCell ref="A122:A124"/>
    <mergeCell ref="B122:B124"/>
    <mergeCell ref="C122:C124"/>
    <mergeCell ref="A110:A112"/>
    <mergeCell ref="B110:C112"/>
    <mergeCell ref="A113:A115"/>
    <mergeCell ref="B113:B115"/>
    <mergeCell ref="C113:C115"/>
    <mergeCell ref="A116:A118"/>
    <mergeCell ref="B116:B118"/>
    <mergeCell ref="C116:C118"/>
    <mergeCell ref="A98:A100"/>
    <mergeCell ref="B98:B100"/>
    <mergeCell ref="C98:C100"/>
    <mergeCell ref="A101:A103"/>
    <mergeCell ref="B101:B103"/>
    <mergeCell ref="C101:C103"/>
    <mergeCell ref="A92:A94"/>
    <mergeCell ref="B92:B94"/>
    <mergeCell ref="C92:C94"/>
    <mergeCell ref="A95:A97"/>
    <mergeCell ref="B95:B97"/>
    <mergeCell ref="C95:C97"/>
    <mergeCell ref="A86:A88"/>
    <mergeCell ref="B86:B88"/>
    <mergeCell ref="C86:C88"/>
    <mergeCell ref="A89:A91"/>
    <mergeCell ref="B89:B91"/>
    <mergeCell ref="C89:C91"/>
    <mergeCell ref="A80:A82"/>
    <mergeCell ref="B80:B82"/>
    <mergeCell ref="C80:C82"/>
    <mergeCell ref="A83:A85"/>
    <mergeCell ref="B83:B85"/>
    <mergeCell ref="C83:C85"/>
    <mergeCell ref="A74:A76"/>
    <mergeCell ref="B74:B76"/>
    <mergeCell ref="C74:C76"/>
    <mergeCell ref="A77:A79"/>
    <mergeCell ref="B77:B79"/>
    <mergeCell ref="C77:C79"/>
    <mergeCell ref="A68:A70"/>
    <mergeCell ref="B68:B70"/>
    <mergeCell ref="C68:C70"/>
    <mergeCell ref="A71:A73"/>
    <mergeCell ref="B71:B73"/>
    <mergeCell ref="C71:C73"/>
    <mergeCell ref="A62:A64"/>
    <mergeCell ref="B62:B64"/>
    <mergeCell ref="C62:C64"/>
    <mergeCell ref="A65:A67"/>
    <mergeCell ref="B65:B67"/>
    <mergeCell ref="C65:C67"/>
    <mergeCell ref="A56:A58"/>
    <mergeCell ref="B56:B58"/>
    <mergeCell ref="C56:C58"/>
    <mergeCell ref="A59:A61"/>
    <mergeCell ref="B59:B61"/>
    <mergeCell ref="C59:C61"/>
    <mergeCell ref="A50:A52"/>
    <mergeCell ref="B50:B52"/>
    <mergeCell ref="C50:C52"/>
    <mergeCell ref="A53:A55"/>
    <mergeCell ref="B53:B55"/>
    <mergeCell ref="C53:C55"/>
    <mergeCell ref="A44:A46"/>
    <mergeCell ref="B44:B46"/>
    <mergeCell ref="C44:C46"/>
    <mergeCell ref="A47:A49"/>
    <mergeCell ref="B47:B49"/>
    <mergeCell ref="C47:C49"/>
    <mergeCell ref="A38:A40"/>
    <mergeCell ref="B38:B40"/>
    <mergeCell ref="C38:C40"/>
    <mergeCell ref="A41:A43"/>
    <mergeCell ref="B41:B43"/>
    <mergeCell ref="C41:C43"/>
    <mergeCell ref="A32:A34"/>
    <mergeCell ref="B32:B34"/>
    <mergeCell ref="C32:C34"/>
    <mergeCell ref="A35:A37"/>
    <mergeCell ref="B35:B37"/>
    <mergeCell ref="C35:C37"/>
    <mergeCell ref="A23:A25"/>
    <mergeCell ref="B23:B25"/>
    <mergeCell ref="C23:C25"/>
    <mergeCell ref="A26:A28"/>
    <mergeCell ref="B26:C28"/>
    <mergeCell ref="A29:A31"/>
    <mergeCell ref="B29:B31"/>
    <mergeCell ref="C29:C31"/>
    <mergeCell ref="A17:A19"/>
    <mergeCell ref="B17:B19"/>
    <mergeCell ref="C17:C19"/>
    <mergeCell ref="A20:A22"/>
    <mergeCell ref="B20:B22"/>
    <mergeCell ref="C20:C22"/>
    <mergeCell ref="D4:D5"/>
    <mergeCell ref="E5:G5"/>
    <mergeCell ref="A7:A10"/>
    <mergeCell ref="B7:C10"/>
    <mergeCell ref="A11:A13"/>
    <mergeCell ref="B11:C13"/>
    <mergeCell ref="A14:A16"/>
    <mergeCell ref="B14:C16"/>
    <mergeCell ref="A4:A5"/>
    <mergeCell ref="B4:B5"/>
    <mergeCell ref="C4:C5"/>
  </mergeCells>
  <pageMargins left="0.7" right="0.7" top="0.75" bottom="0.75" header="0.3" footer="0.3"/>
  <pageSetup paperSize="9" scale="2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view="pageBreakPreview" zoomScale="80" zoomScaleNormal="90" zoomScaleSheetLayoutView="80" workbookViewId="0">
      <selection activeCell="M36" sqref="M36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2" customWidth="1"/>
    <col min="7" max="7" width="16.42578125" style="55" customWidth="1"/>
    <col min="8" max="8" width="16.42578125" style="174" customWidth="1"/>
    <col min="9" max="11" width="16.42578125" style="102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71"/>
      <c r="I1" s="7"/>
      <c r="J1" s="228" t="s">
        <v>40</v>
      </c>
      <c r="K1" s="228"/>
    </row>
    <row r="2" spans="1:27" ht="15.75" x14ac:dyDescent="0.25">
      <c r="F2" s="55"/>
      <c r="H2" s="171"/>
      <c r="I2" s="7"/>
      <c r="J2" s="228" t="s">
        <v>41</v>
      </c>
      <c r="K2" s="228"/>
    </row>
    <row r="3" spans="1:27" ht="15.75" x14ac:dyDescent="0.25">
      <c r="F3" s="55"/>
      <c r="H3" s="171"/>
      <c r="I3" s="7"/>
      <c r="J3" s="228" t="s">
        <v>42</v>
      </c>
      <c r="K3" s="228"/>
    </row>
    <row r="4" spans="1:27" ht="15.75" x14ac:dyDescent="0.25">
      <c r="F4" s="55"/>
      <c r="H4" s="228" t="s">
        <v>499</v>
      </c>
      <c r="I4" s="228"/>
      <c r="J4" s="228"/>
      <c r="K4" s="228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31" t="s">
        <v>371</v>
      </c>
      <c r="I6" s="231"/>
      <c r="J6" s="231"/>
      <c r="K6" s="231"/>
    </row>
    <row r="7" spans="1:27" ht="17.25" customHeight="1" x14ac:dyDescent="0.25">
      <c r="F7" s="231" t="s">
        <v>44</v>
      </c>
      <c r="G7" s="231"/>
      <c r="H7" s="231"/>
      <c r="I7" s="231"/>
      <c r="J7" s="231"/>
      <c r="K7" s="231"/>
    </row>
    <row r="8" spans="1:27" ht="15.75" x14ac:dyDescent="0.25">
      <c r="F8" s="231" t="s">
        <v>45</v>
      </c>
      <c r="G8" s="231"/>
      <c r="H8" s="231"/>
      <c r="I8" s="231"/>
      <c r="J8" s="231"/>
      <c r="K8" s="231"/>
    </row>
    <row r="9" spans="1:27" ht="15.75" x14ac:dyDescent="0.25">
      <c r="F9" s="231"/>
      <c r="G9" s="231"/>
      <c r="H9" s="231"/>
      <c r="I9" s="231"/>
      <c r="J9" s="231"/>
      <c r="K9" s="181"/>
    </row>
    <row r="10" spans="1:27" ht="51" customHeight="1" x14ac:dyDescent="0.25">
      <c r="A10" s="232" t="s">
        <v>46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</row>
    <row r="11" spans="1:27" x14ac:dyDescent="0.25">
      <c r="F11" s="25"/>
      <c r="G11" s="25"/>
      <c r="H11" s="172"/>
      <c r="I11" s="185"/>
      <c r="J11" s="186"/>
      <c r="K11" s="186"/>
    </row>
    <row r="12" spans="1:27" ht="44.25" customHeight="1" x14ac:dyDescent="0.25">
      <c r="A12" s="233" t="s">
        <v>47</v>
      </c>
      <c r="B12" s="234" t="s">
        <v>48</v>
      </c>
      <c r="C12" s="234" t="s">
        <v>49</v>
      </c>
      <c r="D12" s="234" t="s">
        <v>50</v>
      </c>
      <c r="E12" s="234" t="s">
        <v>51</v>
      </c>
      <c r="F12" s="234"/>
      <c r="G12" s="234"/>
      <c r="H12" s="234"/>
      <c r="I12" s="234"/>
      <c r="J12" s="234"/>
      <c r="K12" s="234"/>
      <c r="L12" s="66"/>
      <c r="M12" s="66"/>
    </row>
    <row r="13" spans="1:27" ht="20.25" customHeight="1" x14ac:dyDescent="0.25">
      <c r="A13" s="233"/>
      <c r="B13" s="234"/>
      <c r="C13" s="234"/>
      <c r="D13" s="234"/>
      <c r="E13" s="182" t="s">
        <v>52</v>
      </c>
      <c r="F13" s="182">
        <v>2021</v>
      </c>
      <c r="G13" s="182">
        <v>2022</v>
      </c>
      <c r="H13" s="173">
        <v>2023</v>
      </c>
      <c r="I13" s="182">
        <v>2024</v>
      </c>
      <c r="J13" s="182">
        <v>2025</v>
      </c>
      <c r="K13" s="182">
        <v>2026</v>
      </c>
      <c r="N13" s="66">
        <f>958214.127-J15</f>
        <v>1236.5273000000743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79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29">
        <v>1</v>
      </c>
      <c r="B15" s="230" t="s">
        <v>53</v>
      </c>
      <c r="C15" s="230"/>
      <c r="D15" s="180" t="s">
        <v>54</v>
      </c>
      <c r="E15" s="13">
        <v>4569164.9634300005</v>
      </c>
      <c r="F15" s="13">
        <v>785738.07625000004</v>
      </c>
      <c r="G15" s="13">
        <v>869713.2726899999</v>
      </c>
      <c r="H15" s="13">
        <v>1013463.97541</v>
      </c>
      <c r="I15" s="13">
        <v>943272.03937999986</v>
      </c>
      <c r="J15" s="13">
        <v>956977.5996999999</v>
      </c>
      <c r="K15" s="13">
        <v>780132.4</v>
      </c>
      <c r="L15" s="115">
        <f>1013463.97791-H15</f>
        <v>2.5000000605359674E-3</v>
      </c>
      <c r="M15" s="115">
        <f>943272.04-I15</f>
        <v>6.2000018078833818E-4</v>
      </c>
      <c r="N15" s="115">
        <f>956977.6-J15</f>
        <v>3.0000007245689631E-4</v>
      </c>
      <c r="O15" s="115">
        <f>780132.4-K15</f>
        <v>0</v>
      </c>
      <c r="P15" s="58"/>
    </row>
    <row r="16" spans="1:27" s="59" customFormat="1" ht="31.5" x14ac:dyDescent="0.25">
      <c r="A16" s="229"/>
      <c r="B16" s="230"/>
      <c r="C16" s="230"/>
      <c r="D16" s="180" t="s">
        <v>55</v>
      </c>
      <c r="E16" s="13">
        <v>2989602.9455500003</v>
      </c>
      <c r="F16" s="13">
        <v>496573.51800000004</v>
      </c>
      <c r="G16" s="13">
        <v>582142.57967999997</v>
      </c>
      <c r="H16" s="13">
        <v>605087.00600000005</v>
      </c>
      <c r="I16" s="13">
        <v>611241.61046</v>
      </c>
      <c r="J16" s="13">
        <v>694558.23141000001</v>
      </c>
      <c r="K16" s="13">
        <v>587201.73100000003</v>
      </c>
      <c r="L16" s="67"/>
      <c r="M16" s="115"/>
      <c r="N16" s="67"/>
    </row>
    <row r="17" spans="1:16" s="59" customFormat="1" ht="31.5" x14ac:dyDescent="0.25">
      <c r="A17" s="229"/>
      <c r="B17" s="230"/>
      <c r="C17" s="230"/>
      <c r="D17" s="180" t="s">
        <v>56</v>
      </c>
      <c r="E17" s="13">
        <v>222061.04960999999</v>
      </c>
      <c r="F17" s="13">
        <v>17207.902019999998</v>
      </c>
      <c r="G17" s="13">
        <v>14588.599999999999</v>
      </c>
      <c r="H17" s="13">
        <v>118098.016</v>
      </c>
      <c r="I17" s="13">
        <v>18319.32</v>
      </c>
      <c r="J17" s="13">
        <v>53847.211589999999</v>
      </c>
      <c r="K17" s="13">
        <v>19382.069000000003</v>
      </c>
      <c r="L17" s="67"/>
      <c r="M17" s="67"/>
      <c r="N17" s="73"/>
    </row>
    <row r="18" spans="1:16" s="59" customFormat="1" ht="31.5" x14ac:dyDescent="0.25">
      <c r="A18" s="229"/>
      <c r="B18" s="230"/>
      <c r="C18" s="230"/>
      <c r="D18" s="180" t="s">
        <v>57</v>
      </c>
      <c r="E18" s="13">
        <v>1357500.9682699998</v>
      </c>
      <c r="F18" s="13">
        <v>271956.65622999996</v>
      </c>
      <c r="G18" s="13">
        <v>272982.09300999995</v>
      </c>
      <c r="H18" s="13">
        <v>290278.95340999996</v>
      </c>
      <c r="I18" s="13">
        <v>313711.10891999997</v>
      </c>
      <c r="J18" s="13">
        <v>208572.15669999999</v>
      </c>
      <c r="K18" s="13">
        <v>173548.6</v>
      </c>
      <c r="L18" s="67"/>
      <c r="M18" s="67"/>
      <c r="N18" s="73"/>
    </row>
    <row r="19" spans="1:16" s="110" customFormat="1" ht="25.5" customHeight="1" x14ac:dyDescent="0.25">
      <c r="A19" s="241"/>
      <c r="B19" s="243" t="s">
        <v>58</v>
      </c>
      <c r="C19" s="243"/>
      <c r="D19" s="183" t="s">
        <v>54</v>
      </c>
      <c r="E19" s="107">
        <v>1066743.8764</v>
      </c>
      <c r="F19" s="107">
        <v>201480.60260000001</v>
      </c>
      <c r="G19" s="107">
        <v>204465.35501</v>
      </c>
      <c r="H19" s="107">
        <v>210642.76879</v>
      </c>
      <c r="I19" s="107">
        <v>237237.45</v>
      </c>
      <c r="J19" s="107">
        <v>212917.7</v>
      </c>
      <c r="K19" s="107">
        <v>205545.2</v>
      </c>
      <c r="L19" s="108"/>
      <c r="M19" s="109"/>
      <c r="N19" s="109"/>
    </row>
    <row r="20" spans="1:16" s="110" customFormat="1" ht="31.5" customHeight="1" x14ac:dyDescent="0.25">
      <c r="A20" s="242"/>
      <c r="B20" s="243"/>
      <c r="C20" s="243"/>
      <c r="D20" s="183" t="s">
        <v>55</v>
      </c>
      <c r="E20" s="107">
        <v>726998.22772999993</v>
      </c>
      <c r="F20" s="107">
        <v>135337.20000000001</v>
      </c>
      <c r="G20" s="107">
        <v>133066.80176</v>
      </c>
      <c r="H20" s="107">
        <v>142269.02596999999</v>
      </c>
      <c r="I20" s="107">
        <v>158607.5</v>
      </c>
      <c r="J20" s="107">
        <v>157717.70000000001</v>
      </c>
      <c r="K20" s="107">
        <v>159545.20000000001</v>
      </c>
      <c r="L20" s="109"/>
      <c r="M20" s="109"/>
      <c r="N20" s="109"/>
    </row>
    <row r="21" spans="1:16" s="110" customFormat="1" ht="37.5" customHeight="1" x14ac:dyDescent="0.25">
      <c r="A21" s="242"/>
      <c r="B21" s="243"/>
      <c r="C21" s="243"/>
      <c r="D21" s="183" t="s">
        <v>57</v>
      </c>
      <c r="E21" s="107">
        <v>339745.64867000002</v>
      </c>
      <c r="F21" s="107">
        <v>66143.402600000001</v>
      </c>
      <c r="G21" s="107">
        <v>71398.553249999997</v>
      </c>
      <c r="H21" s="107">
        <v>68373.742819999999</v>
      </c>
      <c r="I21" s="107">
        <v>78629.95</v>
      </c>
      <c r="J21" s="107">
        <v>55200</v>
      </c>
      <c r="K21" s="107">
        <v>46000</v>
      </c>
      <c r="L21" s="109"/>
      <c r="M21" s="109"/>
      <c r="N21" s="109"/>
    </row>
    <row r="22" spans="1:16" s="110" customFormat="1" ht="27" customHeight="1" x14ac:dyDescent="0.25">
      <c r="A22" s="242">
        <v>2</v>
      </c>
      <c r="B22" s="243" t="s">
        <v>147</v>
      </c>
      <c r="C22" s="243"/>
      <c r="D22" s="183" t="s">
        <v>54</v>
      </c>
      <c r="E22" s="107">
        <v>2239823.3540999996</v>
      </c>
      <c r="F22" s="107">
        <v>347373.31918000005</v>
      </c>
      <c r="G22" s="107">
        <v>359365.73291999998</v>
      </c>
      <c r="H22" s="107">
        <v>520859.60137999995</v>
      </c>
      <c r="I22" s="107">
        <v>447836.70092000003</v>
      </c>
      <c r="J22" s="107">
        <v>564387.99969999993</v>
      </c>
      <c r="K22" s="107">
        <v>364559.1</v>
      </c>
      <c r="L22" s="108"/>
      <c r="M22" s="108"/>
      <c r="N22" s="108"/>
      <c r="O22" s="117"/>
    </row>
    <row r="23" spans="1:16" s="110" customFormat="1" ht="31.5" x14ac:dyDescent="0.25">
      <c r="A23" s="242"/>
      <c r="B23" s="243"/>
      <c r="C23" s="243"/>
      <c r="D23" s="183" t="s">
        <v>55</v>
      </c>
      <c r="E23" s="107">
        <v>1699725.9693599998</v>
      </c>
      <c r="F23" s="107">
        <v>263722.90000000002</v>
      </c>
      <c r="G23" s="107">
        <v>286774.47791999998</v>
      </c>
      <c r="H23" s="107">
        <v>337539.28002999997</v>
      </c>
      <c r="I23" s="107">
        <v>354114.18</v>
      </c>
      <c r="J23" s="107">
        <v>457575.13140999997</v>
      </c>
      <c r="K23" s="107">
        <v>312019.93099999998</v>
      </c>
      <c r="L23" s="119"/>
      <c r="M23" s="108"/>
      <c r="N23" s="108"/>
    </row>
    <row r="24" spans="1:16" s="110" customFormat="1" ht="31.5" x14ac:dyDescent="0.25">
      <c r="A24" s="242"/>
      <c r="B24" s="243"/>
      <c r="C24" s="243"/>
      <c r="D24" s="183" t="s">
        <v>56</v>
      </c>
      <c r="E24" s="107">
        <v>169690.64759000001</v>
      </c>
      <c r="F24" s="107">
        <v>5370.9</v>
      </c>
      <c r="G24" s="107">
        <v>4779.7</v>
      </c>
      <c r="H24" s="107">
        <v>107856.516</v>
      </c>
      <c r="I24" s="107">
        <v>8077.82</v>
      </c>
      <c r="J24" s="107">
        <v>43605.711589999999</v>
      </c>
      <c r="K24" s="107">
        <v>9140.5690000000013</v>
      </c>
      <c r="L24" s="108"/>
      <c r="M24" s="108"/>
      <c r="N24" s="108"/>
    </row>
    <row r="25" spans="1:16" s="110" customFormat="1" ht="31.5" x14ac:dyDescent="0.25">
      <c r="A25" s="242"/>
      <c r="B25" s="243"/>
      <c r="C25" s="243"/>
      <c r="D25" s="183" t="s">
        <v>57</v>
      </c>
      <c r="E25" s="107">
        <v>370406.73715</v>
      </c>
      <c r="F25" s="107">
        <v>78279.519179999988</v>
      </c>
      <c r="G25" s="107">
        <v>67811.555000000008</v>
      </c>
      <c r="H25" s="107">
        <v>75463.805349999995</v>
      </c>
      <c r="I25" s="107">
        <v>85644.700920000003</v>
      </c>
      <c r="J25" s="107">
        <v>63207.156699999992</v>
      </c>
      <c r="K25" s="107">
        <v>43398.6</v>
      </c>
      <c r="L25" s="108"/>
      <c r="M25" s="108"/>
      <c r="N25" s="108"/>
    </row>
    <row r="26" spans="1:16" s="110" customFormat="1" ht="24.75" customHeight="1" x14ac:dyDescent="0.25">
      <c r="A26" s="242" t="s">
        <v>233</v>
      </c>
      <c r="B26" s="243" t="s">
        <v>234</v>
      </c>
      <c r="C26" s="243"/>
      <c r="D26" s="183" t="s">
        <v>54</v>
      </c>
      <c r="E26" s="107">
        <v>694833.71473000001</v>
      </c>
      <c r="F26" s="107">
        <v>143861.85986</v>
      </c>
      <c r="G26" s="107">
        <v>150387.19222999999</v>
      </c>
      <c r="H26" s="107">
        <v>143934.67764000001</v>
      </c>
      <c r="I26" s="107">
        <v>139739.48499999999</v>
      </c>
      <c r="J26" s="107">
        <v>116910.5</v>
      </c>
      <c r="K26" s="107">
        <v>118497.1</v>
      </c>
      <c r="L26" s="108"/>
      <c r="M26" s="109"/>
      <c r="N26" s="109"/>
      <c r="O26" s="116"/>
    </row>
    <row r="27" spans="1:16" s="110" customFormat="1" ht="31.5" x14ac:dyDescent="0.25">
      <c r="A27" s="242"/>
      <c r="B27" s="243"/>
      <c r="C27" s="243"/>
      <c r="D27" s="183" t="s">
        <v>55</v>
      </c>
      <c r="E27" s="107">
        <v>431850.11799999996</v>
      </c>
      <c r="F27" s="107">
        <v>91449.217999999993</v>
      </c>
      <c r="G27" s="107">
        <v>95763</v>
      </c>
      <c r="H27" s="107">
        <v>88306.1</v>
      </c>
      <c r="I27" s="107">
        <v>83021.299999999988</v>
      </c>
      <c r="J27" s="107">
        <v>73310.5</v>
      </c>
      <c r="K27" s="107">
        <v>80797.100000000006</v>
      </c>
      <c r="L27" s="109"/>
      <c r="M27" s="109"/>
      <c r="N27" s="109"/>
    </row>
    <row r="28" spans="1:16" s="110" customFormat="1" ht="31.5" x14ac:dyDescent="0.25">
      <c r="A28" s="242"/>
      <c r="B28" s="243"/>
      <c r="C28" s="243"/>
      <c r="D28" s="183" t="s">
        <v>57</v>
      </c>
      <c r="E28" s="107">
        <v>262983.59672999999</v>
      </c>
      <c r="F28" s="107">
        <v>52412.641859999996</v>
      </c>
      <c r="G28" s="107">
        <v>54624.192229999993</v>
      </c>
      <c r="H28" s="107">
        <v>55628.577639999996</v>
      </c>
      <c r="I28" s="107">
        <v>56718.184999999998</v>
      </c>
      <c r="J28" s="107">
        <v>43600</v>
      </c>
      <c r="K28" s="107">
        <v>37700</v>
      </c>
      <c r="L28" s="109"/>
      <c r="M28" s="109"/>
      <c r="N28" s="109"/>
    </row>
    <row r="29" spans="1:16" s="110" customFormat="1" ht="25.5" customHeight="1" x14ac:dyDescent="0.25">
      <c r="A29" s="242" t="s">
        <v>275</v>
      </c>
      <c r="B29" s="243" t="s">
        <v>276</v>
      </c>
      <c r="C29" s="243"/>
      <c r="D29" s="183" t="s">
        <v>54</v>
      </c>
      <c r="E29" s="107">
        <v>444982.02115000004</v>
      </c>
      <c r="F29" s="107">
        <v>89387.343810000006</v>
      </c>
      <c r="G29" s="107">
        <v>88790.620469999994</v>
      </c>
      <c r="H29" s="107">
        <v>100398.67787</v>
      </c>
      <c r="I29" s="107">
        <v>103643.97900000001</v>
      </c>
      <c r="J29" s="107">
        <v>62761.4</v>
      </c>
      <c r="K29" s="107">
        <v>61892.2</v>
      </c>
      <c r="L29" s="108"/>
      <c r="M29" s="109"/>
      <c r="N29" s="109"/>
      <c r="P29" s="116">
        <f>73553.4-J29</f>
        <v>10791.999999999993</v>
      </c>
    </row>
    <row r="30" spans="1:16" s="110" customFormat="1" ht="32.25" customHeight="1" x14ac:dyDescent="0.25">
      <c r="A30" s="242"/>
      <c r="B30" s="243"/>
      <c r="C30" s="243"/>
      <c r="D30" s="183" t="s">
        <v>55</v>
      </c>
      <c r="E30" s="107">
        <v>21978.800000000003</v>
      </c>
      <c r="F30" s="107">
        <v>3604.3</v>
      </c>
      <c r="G30" s="107">
        <v>4505.0000000000009</v>
      </c>
      <c r="H30" s="107">
        <v>3972.8</v>
      </c>
      <c r="I30" s="107">
        <v>3941.8</v>
      </c>
      <c r="J30" s="107">
        <v>5954.9000000000005</v>
      </c>
      <c r="K30" s="107">
        <v>6088.7000000000007</v>
      </c>
      <c r="L30" s="109"/>
      <c r="M30" s="109"/>
      <c r="N30" s="109"/>
    </row>
    <row r="31" spans="1:16" s="110" customFormat="1" ht="32.25" customHeight="1" x14ac:dyDescent="0.25">
      <c r="A31" s="242"/>
      <c r="B31" s="243"/>
      <c r="C31" s="243"/>
      <c r="D31" s="183" t="s">
        <v>56</v>
      </c>
      <c r="E31" s="107">
        <v>51220.2</v>
      </c>
      <c r="F31" s="107">
        <v>10686.8</v>
      </c>
      <c r="G31" s="107">
        <v>9808.9</v>
      </c>
      <c r="H31" s="107">
        <v>10241.5</v>
      </c>
      <c r="I31" s="107">
        <v>10241.5</v>
      </c>
      <c r="J31" s="107">
        <v>10241.5</v>
      </c>
      <c r="K31" s="107">
        <v>10241.5</v>
      </c>
      <c r="L31" s="109"/>
      <c r="M31" s="109"/>
      <c r="N31" s="109"/>
    </row>
    <row r="32" spans="1:16" s="110" customFormat="1" ht="32.25" customHeight="1" x14ac:dyDescent="0.25">
      <c r="A32" s="242"/>
      <c r="B32" s="243"/>
      <c r="C32" s="243"/>
      <c r="D32" s="183" t="s">
        <v>57</v>
      </c>
      <c r="E32" s="107">
        <v>371783.02115000004</v>
      </c>
      <c r="F32" s="107">
        <v>75096.24381</v>
      </c>
      <c r="G32" s="107">
        <v>74476.72047</v>
      </c>
      <c r="H32" s="107">
        <v>86184.377869999997</v>
      </c>
      <c r="I32" s="107">
        <v>89460.679000000004</v>
      </c>
      <c r="J32" s="107">
        <v>46565</v>
      </c>
      <c r="K32" s="107">
        <v>45562</v>
      </c>
      <c r="L32" s="109"/>
      <c r="M32" s="109"/>
      <c r="N32" s="109"/>
    </row>
    <row r="33" spans="1:14" s="110" customFormat="1" ht="21.75" customHeight="1" x14ac:dyDescent="0.25">
      <c r="A33" s="242" t="s">
        <v>313</v>
      </c>
      <c r="B33" s="243" t="s">
        <v>314</v>
      </c>
      <c r="C33" s="243"/>
      <c r="D33" s="106" t="s">
        <v>54</v>
      </c>
      <c r="E33" s="107">
        <v>122781.99705000001</v>
      </c>
      <c r="F33" s="107">
        <v>3634.9507999999996</v>
      </c>
      <c r="G33" s="107">
        <v>66704.372060000009</v>
      </c>
      <c r="H33" s="107">
        <v>37628.249729999996</v>
      </c>
      <c r="I33" s="107">
        <v>14814.424459999998</v>
      </c>
      <c r="J33" s="107">
        <v>0</v>
      </c>
      <c r="K33" s="107">
        <v>29638.799999999999</v>
      </c>
      <c r="L33" s="108">
        <f>14814.425-I33</f>
        <v>5.4000000091036782E-4</v>
      </c>
      <c r="M33" s="108"/>
      <c r="N33" s="109"/>
    </row>
    <row r="34" spans="1:14" s="110" customFormat="1" ht="18" customHeight="1" x14ac:dyDescent="0.25">
      <c r="A34" s="242"/>
      <c r="B34" s="243"/>
      <c r="C34" s="243"/>
      <c r="D34" s="106" t="s">
        <v>55</v>
      </c>
      <c r="E34" s="107">
        <v>109049.83046</v>
      </c>
      <c r="F34" s="107">
        <v>2459.9</v>
      </c>
      <c r="G34" s="107">
        <v>62033.3</v>
      </c>
      <c r="H34" s="107">
        <v>32999.799999999996</v>
      </c>
      <c r="I34" s="107">
        <v>11556.830459999999</v>
      </c>
      <c r="J34" s="107">
        <v>0</v>
      </c>
      <c r="K34" s="107">
        <v>28750.799999999999</v>
      </c>
      <c r="L34" s="108"/>
      <c r="M34" s="109"/>
      <c r="N34" s="109"/>
    </row>
    <row r="35" spans="1:14" s="110" customFormat="1" ht="25.5" x14ac:dyDescent="0.25">
      <c r="A35" s="242"/>
      <c r="B35" s="243"/>
      <c r="C35" s="243"/>
      <c r="D35" s="106" t="s">
        <v>56</v>
      </c>
      <c r="E35" s="107">
        <v>1150.2020199999999</v>
      </c>
      <c r="F35" s="107">
        <v>1150.2020199999999</v>
      </c>
      <c r="G35" s="107">
        <v>0</v>
      </c>
      <c r="H35" s="107">
        <v>0</v>
      </c>
      <c r="I35" s="107">
        <v>0</v>
      </c>
      <c r="J35" s="107">
        <v>0</v>
      </c>
      <c r="K35" s="107">
        <v>0</v>
      </c>
      <c r="L35" s="108"/>
      <c r="M35" s="109"/>
      <c r="N35" s="109"/>
    </row>
    <row r="36" spans="1:14" s="110" customFormat="1" ht="21.75" customHeight="1" x14ac:dyDescent="0.25">
      <c r="A36" s="242"/>
      <c r="B36" s="243"/>
      <c r="C36" s="243"/>
      <c r="D36" s="106" t="s">
        <v>57</v>
      </c>
      <c r="E36" s="107">
        <v>12581.96457</v>
      </c>
      <c r="F36" s="107">
        <v>24.848780000000001</v>
      </c>
      <c r="G36" s="107">
        <v>4671.0720600000004</v>
      </c>
      <c r="H36" s="107">
        <v>4628.4497300000003</v>
      </c>
      <c r="I36" s="107">
        <v>3257.5940000000001</v>
      </c>
      <c r="J36" s="107">
        <v>0</v>
      </c>
      <c r="K36" s="107">
        <v>888</v>
      </c>
      <c r="L36" s="108"/>
      <c r="M36" s="109"/>
      <c r="N36" s="109"/>
    </row>
  </sheetData>
  <mergeCells count="26">
    <mergeCell ref="F7:K7"/>
    <mergeCell ref="J1:K1"/>
    <mergeCell ref="J2:K2"/>
    <mergeCell ref="J3:K3"/>
    <mergeCell ref="H4:K4"/>
    <mergeCell ref="H6:K6"/>
    <mergeCell ref="F8:K8"/>
    <mergeCell ref="F9:J9"/>
    <mergeCell ref="A10:K10"/>
    <mergeCell ref="A12:A13"/>
    <mergeCell ref="B12:B13"/>
    <mergeCell ref="C12:C13"/>
    <mergeCell ref="D12:D13"/>
    <mergeCell ref="E12:K12"/>
    <mergeCell ref="A22:A25"/>
    <mergeCell ref="B22:C25"/>
    <mergeCell ref="A15:A18"/>
    <mergeCell ref="B15:C18"/>
    <mergeCell ref="A19:A21"/>
    <mergeCell ref="B19:C21"/>
    <mergeCell ref="A33:A36"/>
    <mergeCell ref="B33:C36"/>
    <mergeCell ref="A29:A32"/>
    <mergeCell ref="B29:C32"/>
    <mergeCell ref="A26:A28"/>
    <mergeCell ref="B26:C28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3"/>
  <sheetViews>
    <sheetView view="pageBreakPreview" topLeftCell="A146" zoomScale="80" zoomScaleNormal="80" zoomScaleSheetLayoutView="80" workbookViewId="0">
      <selection activeCell="H178" sqref="H178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10" width="16.42578125" style="102" customWidth="1"/>
    <col min="11" max="11" width="1" style="187" customWidth="1"/>
    <col min="12" max="14" width="16.42578125" style="102" customWidth="1"/>
    <col min="15" max="15" width="11.7109375" style="56" customWidth="1"/>
    <col min="16" max="20" width="9.140625" style="56"/>
    <col min="21" max="185" width="9.140625" style="55"/>
    <col min="186" max="186" width="8" style="55" customWidth="1"/>
    <col min="187" max="187" width="42" style="55" customWidth="1"/>
    <col min="188" max="188" width="16" style="55" customWidth="1"/>
    <col min="189" max="189" width="14.5703125" style="55" customWidth="1"/>
    <col min="190" max="190" width="12.85546875" style="55" customWidth="1"/>
    <col min="191" max="191" width="11.5703125" style="55" customWidth="1"/>
    <col min="192" max="192" width="11.42578125" style="55" customWidth="1"/>
    <col min="193" max="193" width="11.5703125" style="55" customWidth="1"/>
    <col min="194" max="194" width="11.28515625" style="55" customWidth="1"/>
    <col min="195" max="195" width="11.42578125" style="55" customWidth="1"/>
    <col min="196" max="196" width="11" style="55" customWidth="1"/>
    <col min="197" max="441" width="9.140625" style="55"/>
    <col min="442" max="442" width="8" style="55" customWidth="1"/>
    <col min="443" max="443" width="42" style="55" customWidth="1"/>
    <col min="444" max="444" width="16" style="55" customWidth="1"/>
    <col min="445" max="445" width="14.5703125" style="55" customWidth="1"/>
    <col min="446" max="446" width="12.85546875" style="55" customWidth="1"/>
    <col min="447" max="447" width="11.5703125" style="55" customWidth="1"/>
    <col min="448" max="448" width="11.42578125" style="55" customWidth="1"/>
    <col min="449" max="449" width="11.5703125" style="55" customWidth="1"/>
    <col min="450" max="450" width="11.28515625" style="55" customWidth="1"/>
    <col min="451" max="451" width="11.42578125" style="55" customWidth="1"/>
    <col min="452" max="452" width="11" style="55" customWidth="1"/>
    <col min="453" max="697" width="9.140625" style="55"/>
    <col min="698" max="698" width="8" style="55" customWidth="1"/>
    <col min="699" max="699" width="42" style="55" customWidth="1"/>
    <col min="700" max="700" width="16" style="55" customWidth="1"/>
    <col min="701" max="701" width="14.5703125" style="55" customWidth="1"/>
    <col min="702" max="702" width="12.85546875" style="55" customWidth="1"/>
    <col min="703" max="703" width="11.5703125" style="55" customWidth="1"/>
    <col min="704" max="704" width="11.42578125" style="55" customWidth="1"/>
    <col min="705" max="705" width="11.5703125" style="55" customWidth="1"/>
    <col min="706" max="706" width="11.28515625" style="55" customWidth="1"/>
    <col min="707" max="707" width="11.42578125" style="55" customWidth="1"/>
    <col min="708" max="708" width="11" style="55" customWidth="1"/>
    <col min="709" max="953" width="9.140625" style="55"/>
    <col min="954" max="954" width="8" style="55" customWidth="1"/>
    <col min="955" max="955" width="42" style="55" customWidth="1"/>
    <col min="956" max="956" width="16" style="55" customWidth="1"/>
    <col min="957" max="957" width="14.5703125" style="55" customWidth="1"/>
    <col min="958" max="958" width="12.85546875" style="55" customWidth="1"/>
    <col min="959" max="959" width="11.5703125" style="55" customWidth="1"/>
    <col min="960" max="960" width="11.42578125" style="55" customWidth="1"/>
    <col min="961" max="961" width="11.5703125" style="55" customWidth="1"/>
    <col min="962" max="962" width="11.28515625" style="55" customWidth="1"/>
    <col min="963" max="963" width="11.42578125" style="55" customWidth="1"/>
    <col min="964" max="964" width="11" style="55" customWidth="1"/>
    <col min="965" max="1209" width="9.140625" style="55"/>
    <col min="1210" max="1210" width="8" style="55" customWidth="1"/>
    <col min="1211" max="1211" width="42" style="55" customWidth="1"/>
    <col min="1212" max="1212" width="16" style="55" customWidth="1"/>
    <col min="1213" max="1213" width="14.5703125" style="55" customWidth="1"/>
    <col min="1214" max="1214" width="12.85546875" style="55" customWidth="1"/>
    <col min="1215" max="1215" width="11.5703125" style="55" customWidth="1"/>
    <col min="1216" max="1216" width="11.42578125" style="55" customWidth="1"/>
    <col min="1217" max="1217" width="11.5703125" style="55" customWidth="1"/>
    <col min="1218" max="1218" width="11.28515625" style="55" customWidth="1"/>
    <col min="1219" max="1219" width="11.42578125" style="55" customWidth="1"/>
    <col min="1220" max="1220" width="11" style="55" customWidth="1"/>
    <col min="1221" max="1465" width="9.140625" style="55"/>
    <col min="1466" max="1466" width="8" style="55" customWidth="1"/>
    <col min="1467" max="1467" width="42" style="55" customWidth="1"/>
    <col min="1468" max="1468" width="16" style="55" customWidth="1"/>
    <col min="1469" max="1469" width="14.5703125" style="55" customWidth="1"/>
    <col min="1470" max="1470" width="12.85546875" style="55" customWidth="1"/>
    <col min="1471" max="1471" width="11.5703125" style="55" customWidth="1"/>
    <col min="1472" max="1472" width="11.42578125" style="55" customWidth="1"/>
    <col min="1473" max="1473" width="11.5703125" style="55" customWidth="1"/>
    <col min="1474" max="1474" width="11.28515625" style="55" customWidth="1"/>
    <col min="1475" max="1475" width="11.42578125" style="55" customWidth="1"/>
    <col min="1476" max="1476" width="11" style="55" customWidth="1"/>
    <col min="1477" max="1721" width="9.140625" style="55"/>
    <col min="1722" max="1722" width="8" style="55" customWidth="1"/>
    <col min="1723" max="1723" width="42" style="55" customWidth="1"/>
    <col min="1724" max="1724" width="16" style="55" customWidth="1"/>
    <col min="1725" max="1725" width="14.5703125" style="55" customWidth="1"/>
    <col min="1726" max="1726" width="12.85546875" style="55" customWidth="1"/>
    <col min="1727" max="1727" width="11.5703125" style="55" customWidth="1"/>
    <col min="1728" max="1728" width="11.42578125" style="55" customWidth="1"/>
    <col min="1729" max="1729" width="11.5703125" style="55" customWidth="1"/>
    <col min="1730" max="1730" width="11.28515625" style="55" customWidth="1"/>
    <col min="1731" max="1731" width="11.42578125" style="55" customWidth="1"/>
    <col min="1732" max="1732" width="11" style="55" customWidth="1"/>
    <col min="1733" max="1977" width="9.140625" style="55"/>
    <col min="1978" max="1978" width="8" style="55" customWidth="1"/>
    <col min="1979" max="1979" width="42" style="55" customWidth="1"/>
    <col min="1980" max="1980" width="16" style="55" customWidth="1"/>
    <col min="1981" max="1981" width="14.5703125" style="55" customWidth="1"/>
    <col min="1982" max="1982" width="12.85546875" style="55" customWidth="1"/>
    <col min="1983" max="1983" width="11.5703125" style="55" customWidth="1"/>
    <col min="1984" max="1984" width="11.42578125" style="55" customWidth="1"/>
    <col min="1985" max="1985" width="11.5703125" style="55" customWidth="1"/>
    <col min="1986" max="1986" width="11.28515625" style="55" customWidth="1"/>
    <col min="1987" max="1987" width="11.42578125" style="55" customWidth="1"/>
    <col min="1988" max="1988" width="11" style="55" customWidth="1"/>
    <col min="1989" max="2233" width="9.140625" style="55"/>
    <col min="2234" max="2234" width="8" style="55" customWidth="1"/>
    <col min="2235" max="2235" width="42" style="55" customWidth="1"/>
    <col min="2236" max="2236" width="16" style="55" customWidth="1"/>
    <col min="2237" max="2237" width="14.5703125" style="55" customWidth="1"/>
    <col min="2238" max="2238" width="12.85546875" style="55" customWidth="1"/>
    <col min="2239" max="2239" width="11.5703125" style="55" customWidth="1"/>
    <col min="2240" max="2240" width="11.42578125" style="55" customWidth="1"/>
    <col min="2241" max="2241" width="11.5703125" style="55" customWidth="1"/>
    <col min="2242" max="2242" width="11.28515625" style="55" customWidth="1"/>
    <col min="2243" max="2243" width="11.42578125" style="55" customWidth="1"/>
    <col min="2244" max="2244" width="11" style="55" customWidth="1"/>
    <col min="2245" max="2489" width="9.140625" style="55"/>
    <col min="2490" max="2490" width="8" style="55" customWidth="1"/>
    <col min="2491" max="2491" width="42" style="55" customWidth="1"/>
    <col min="2492" max="2492" width="16" style="55" customWidth="1"/>
    <col min="2493" max="2493" width="14.5703125" style="55" customWidth="1"/>
    <col min="2494" max="2494" width="12.85546875" style="55" customWidth="1"/>
    <col min="2495" max="2495" width="11.5703125" style="55" customWidth="1"/>
    <col min="2496" max="2496" width="11.42578125" style="55" customWidth="1"/>
    <col min="2497" max="2497" width="11.5703125" style="55" customWidth="1"/>
    <col min="2498" max="2498" width="11.28515625" style="55" customWidth="1"/>
    <col min="2499" max="2499" width="11.42578125" style="55" customWidth="1"/>
    <col min="2500" max="2500" width="11" style="55" customWidth="1"/>
    <col min="2501" max="2745" width="9.140625" style="55"/>
    <col min="2746" max="2746" width="8" style="55" customWidth="1"/>
    <col min="2747" max="2747" width="42" style="55" customWidth="1"/>
    <col min="2748" max="2748" width="16" style="55" customWidth="1"/>
    <col min="2749" max="2749" width="14.5703125" style="55" customWidth="1"/>
    <col min="2750" max="2750" width="12.85546875" style="55" customWidth="1"/>
    <col min="2751" max="2751" width="11.5703125" style="55" customWidth="1"/>
    <col min="2752" max="2752" width="11.42578125" style="55" customWidth="1"/>
    <col min="2753" max="2753" width="11.5703125" style="55" customWidth="1"/>
    <col min="2754" max="2754" width="11.28515625" style="55" customWidth="1"/>
    <col min="2755" max="2755" width="11.42578125" style="55" customWidth="1"/>
    <col min="2756" max="2756" width="11" style="55" customWidth="1"/>
    <col min="2757" max="3001" width="9.140625" style="55"/>
    <col min="3002" max="3002" width="8" style="55" customWidth="1"/>
    <col min="3003" max="3003" width="42" style="55" customWidth="1"/>
    <col min="3004" max="3004" width="16" style="55" customWidth="1"/>
    <col min="3005" max="3005" width="14.5703125" style="55" customWidth="1"/>
    <col min="3006" max="3006" width="12.85546875" style="55" customWidth="1"/>
    <col min="3007" max="3007" width="11.5703125" style="55" customWidth="1"/>
    <col min="3008" max="3008" width="11.42578125" style="55" customWidth="1"/>
    <col min="3009" max="3009" width="11.5703125" style="55" customWidth="1"/>
    <col min="3010" max="3010" width="11.28515625" style="55" customWidth="1"/>
    <col min="3011" max="3011" width="11.42578125" style="55" customWidth="1"/>
    <col min="3012" max="3012" width="11" style="55" customWidth="1"/>
    <col min="3013" max="3257" width="9.140625" style="55"/>
    <col min="3258" max="3258" width="8" style="55" customWidth="1"/>
    <col min="3259" max="3259" width="42" style="55" customWidth="1"/>
    <col min="3260" max="3260" width="16" style="55" customWidth="1"/>
    <col min="3261" max="3261" width="14.5703125" style="55" customWidth="1"/>
    <col min="3262" max="3262" width="12.85546875" style="55" customWidth="1"/>
    <col min="3263" max="3263" width="11.5703125" style="55" customWidth="1"/>
    <col min="3264" max="3264" width="11.42578125" style="55" customWidth="1"/>
    <col min="3265" max="3265" width="11.5703125" style="55" customWidth="1"/>
    <col min="3266" max="3266" width="11.28515625" style="55" customWidth="1"/>
    <col min="3267" max="3267" width="11.42578125" style="55" customWidth="1"/>
    <col min="3268" max="3268" width="11" style="55" customWidth="1"/>
    <col min="3269" max="3513" width="9.140625" style="55"/>
    <col min="3514" max="3514" width="8" style="55" customWidth="1"/>
    <col min="3515" max="3515" width="42" style="55" customWidth="1"/>
    <col min="3516" max="3516" width="16" style="55" customWidth="1"/>
    <col min="3517" max="3517" width="14.5703125" style="55" customWidth="1"/>
    <col min="3518" max="3518" width="12.85546875" style="55" customWidth="1"/>
    <col min="3519" max="3519" width="11.5703125" style="55" customWidth="1"/>
    <col min="3520" max="3520" width="11.42578125" style="55" customWidth="1"/>
    <col min="3521" max="3521" width="11.5703125" style="55" customWidth="1"/>
    <col min="3522" max="3522" width="11.28515625" style="55" customWidth="1"/>
    <col min="3523" max="3523" width="11.42578125" style="55" customWidth="1"/>
    <col min="3524" max="3524" width="11" style="55" customWidth="1"/>
    <col min="3525" max="3769" width="9.140625" style="55"/>
    <col min="3770" max="3770" width="8" style="55" customWidth="1"/>
    <col min="3771" max="3771" width="42" style="55" customWidth="1"/>
    <col min="3772" max="3772" width="16" style="55" customWidth="1"/>
    <col min="3773" max="3773" width="14.5703125" style="55" customWidth="1"/>
    <col min="3774" max="3774" width="12.85546875" style="55" customWidth="1"/>
    <col min="3775" max="3775" width="11.5703125" style="55" customWidth="1"/>
    <col min="3776" max="3776" width="11.42578125" style="55" customWidth="1"/>
    <col min="3777" max="3777" width="11.5703125" style="55" customWidth="1"/>
    <col min="3778" max="3778" width="11.28515625" style="55" customWidth="1"/>
    <col min="3779" max="3779" width="11.42578125" style="55" customWidth="1"/>
    <col min="3780" max="3780" width="11" style="55" customWidth="1"/>
    <col min="3781" max="4025" width="9.140625" style="55"/>
    <col min="4026" max="4026" width="8" style="55" customWidth="1"/>
    <col min="4027" max="4027" width="42" style="55" customWidth="1"/>
    <col min="4028" max="4028" width="16" style="55" customWidth="1"/>
    <col min="4029" max="4029" width="14.5703125" style="55" customWidth="1"/>
    <col min="4030" max="4030" width="12.85546875" style="55" customWidth="1"/>
    <col min="4031" max="4031" width="11.5703125" style="55" customWidth="1"/>
    <col min="4032" max="4032" width="11.42578125" style="55" customWidth="1"/>
    <col min="4033" max="4033" width="11.5703125" style="55" customWidth="1"/>
    <col min="4034" max="4034" width="11.28515625" style="55" customWidth="1"/>
    <col min="4035" max="4035" width="11.42578125" style="55" customWidth="1"/>
    <col min="4036" max="4036" width="11" style="55" customWidth="1"/>
    <col min="4037" max="4281" width="9.140625" style="55"/>
    <col min="4282" max="4282" width="8" style="55" customWidth="1"/>
    <col min="4283" max="4283" width="42" style="55" customWidth="1"/>
    <col min="4284" max="4284" width="16" style="55" customWidth="1"/>
    <col min="4285" max="4285" width="14.5703125" style="55" customWidth="1"/>
    <col min="4286" max="4286" width="12.85546875" style="55" customWidth="1"/>
    <col min="4287" max="4287" width="11.5703125" style="55" customWidth="1"/>
    <col min="4288" max="4288" width="11.42578125" style="55" customWidth="1"/>
    <col min="4289" max="4289" width="11.5703125" style="55" customWidth="1"/>
    <col min="4290" max="4290" width="11.28515625" style="55" customWidth="1"/>
    <col min="4291" max="4291" width="11.42578125" style="55" customWidth="1"/>
    <col min="4292" max="4292" width="11" style="55" customWidth="1"/>
    <col min="4293" max="4537" width="9.140625" style="55"/>
    <col min="4538" max="4538" width="8" style="55" customWidth="1"/>
    <col min="4539" max="4539" width="42" style="55" customWidth="1"/>
    <col min="4540" max="4540" width="16" style="55" customWidth="1"/>
    <col min="4541" max="4541" width="14.5703125" style="55" customWidth="1"/>
    <col min="4542" max="4542" width="12.85546875" style="55" customWidth="1"/>
    <col min="4543" max="4543" width="11.5703125" style="55" customWidth="1"/>
    <col min="4544" max="4544" width="11.42578125" style="55" customWidth="1"/>
    <col min="4545" max="4545" width="11.5703125" style="55" customWidth="1"/>
    <col min="4546" max="4546" width="11.28515625" style="55" customWidth="1"/>
    <col min="4547" max="4547" width="11.42578125" style="55" customWidth="1"/>
    <col min="4548" max="4548" width="11" style="55" customWidth="1"/>
    <col min="4549" max="4793" width="9.140625" style="55"/>
    <col min="4794" max="4794" width="8" style="55" customWidth="1"/>
    <col min="4795" max="4795" width="42" style="55" customWidth="1"/>
    <col min="4796" max="4796" width="16" style="55" customWidth="1"/>
    <col min="4797" max="4797" width="14.5703125" style="55" customWidth="1"/>
    <col min="4798" max="4798" width="12.85546875" style="55" customWidth="1"/>
    <col min="4799" max="4799" width="11.5703125" style="55" customWidth="1"/>
    <col min="4800" max="4800" width="11.42578125" style="55" customWidth="1"/>
    <col min="4801" max="4801" width="11.5703125" style="55" customWidth="1"/>
    <col min="4802" max="4802" width="11.28515625" style="55" customWidth="1"/>
    <col min="4803" max="4803" width="11.42578125" style="55" customWidth="1"/>
    <col min="4804" max="4804" width="11" style="55" customWidth="1"/>
    <col min="4805" max="5049" width="9.140625" style="55"/>
    <col min="5050" max="5050" width="8" style="55" customWidth="1"/>
    <col min="5051" max="5051" width="42" style="55" customWidth="1"/>
    <col min="5052" max="5052" width="16" style="55" customWidth="1"/>
    <col min="5053" max="5053" width="14.5703125" style="55" customWidth="1"/>
    <col min="5054" max="5054" width="12.85546875" style="55" customWidth="1"/>
    <col min="5055" max="5055" width="11.5703125" style="55" customWidth="1"/>
    <col min="5056" max="5056" width="11.42578125" style="55" customWidth="1"/>
    <col min="5057" max="5057" width="11.5703125" style="55" customWidth="1"/>
    <col min="5058" max="5058" width="11.28515625" style="55" customWidth="1"/>
    <col min="5059" max="5059" width="11.42578125" style="55" customWidth="1"/>
    <col min="5060" max="5060" width="11" style="55" customWidth="1"/>
    <col min="5061" max="5305" width="9.140625" style="55"/>
    <col min="5306" max="5306" width="8" style="55" customWidth="1"/>
    <col min="5307" max="5307" width="42" style="55" customWidth="1"/>
    <col min="5308" max="5308" width="16" style="55" customWidth="1"/>
    <col min="5309" max="5309" width="14.5703125" style="55" customWidth="1"/>
    <col min="5310" max="5310" width="12.85546875" style="55" customWidth="1"/>
    <col min="5311" max="5311" width="11.5703125" style="55" customWidth="1"/>
    <col min="5312" max="5312" width="11.42578125" style="55" customWidth="1"/>
    <col min="5313" max="5313" width="11.5703125" style="55" customWidth="1"/>
    <col min="5314" max="5314" width="11.28515625" style="55" customWidth="1"/>
    <col min="5315" max="5315" width="11.42578125" style="55" customWidth="1"/>
    <col min="5316" max="5316" width="11" style="55" customWidth="1"/>
    <col min="5317" max="5561" width="9.140625" style="55"/>
    <col min="5562" max="5562" width="8" style="55" customWidth="1"/>
    <col min="5563" max="5563" width="42" style="55" customWidth="1"/>
    <col min="5564" max="5564" width="16" style="55" customWidth="1"/>
    <col min="5565" max="5565" width="14.5703125" style="55" customWidth="1"/>
    <col min="5566" max="5566" width="12.85546875" style="55" customWidth="1"/>
    <col min="5567" max="5567" width="11.5703125" style="55" customWidth="1"/>
    <col min="5568" max="5568" width="11.42578125" style="55" customWidth="1"/>
    <col min="5569" max="5569" width="11.5703125" style="55" customWidth="1"/>
    <col min="5570" max="5570" width="11.28515625" style="55" customWidth="1"/>
    <col min="5571" max="5571" width="11.42578125" style="55" customWidth="1"/>
    <col min="5572" max="5572" width="11" style="55" customWidth="1"/>
    <col min="5573" max="5817" width="9.140625" style="55"/>
    <col min="5818" max="5818" width="8" style="55" customWidth="1"/>
    <col min="5819" max="5819" width="42" style="55" customWidth="1"/>
    <col min="5820" max="5820" width="16" style="55" customWidth="1"/>
    <col min="5821" max="5821" width="14.5703125" style="55" customWidth="1"/>
    <col min="5822" max="5822" width="12.85546875" style="55" customWidth="1"/>
    <col min="5823" max="5823" width="11.5703125" style="55" customWidth="1"/>
    <col min="5824" max="5824" width="11.42578125" style="55" customWidth="1"/>
    <col min="5825" max="5825" width="11.5703125" style="55" customWidth="1"/>
    <col min="5826" max="5826" width="11.28515625" style="55" customWidth="1"/>
    <col min="5827" max="5827" width="11.42578125" style="55" customWidth="1"/>
    <col min="5828" max="5828" width="11" style="55" customWidth="1"/>
    <col min="5829" max="6073" width="9.140625" style="55"/>
    <col min="6074" max="6074" width="8" style="55" customWidth="1"/>
    <col min="6075" max="6075" width="42" style="55" customWidth="1"/>
    <col min="6076" max="6076" width="16" style="55" customWidth="1"/>
    <col min="6077" max="6077" width="14.5703125" style="55" customWidth="1"/>
    <col min="6078" max="6078" width="12.85546875" style="55" customWidth="1"/>
    <col min="6079" max="6079" width="11.5703125" style="55" customWidth="1"/>
    <col min="6080" max="6080" width="11.42578125" style="55" customWidth="1"/>
    <col min="6081" max="6081" width="11.5703125" style="55" customWidth="1"/>
    <col min="6082" max="6082" width="11.28515625" style="55" customWidth="1"/>
    <col min="6083" max="6083" width="11.42578125" style="55" customWidth="1"/>
    <col min="6084" max="6084" width="11" style="55" customWidth="1"/>
    <col min="6085" max="6329" width="9.140625" style="55"/>
    <col min="6330" max="6330" width="8" style="55" customWidth="1"/>
    <col min="6331" max="6331" width="42" style="55" customWidth="1"/>
    <col min="6332" max="6332" width="16" style="55" customWidth="1"/>
    <col min="6333" max="6333" width="14.5703125" style="55" customWidth="1"/>
    <col min="6334" max="6334" width="12.85546875" style="55" customWidth="1"/>
    <col min="6335" max="6335" width="11.5703125" style="55" customWidth="1"/>
    <col min="6336" max="6336" width="11.42578125" style="55" customWidth="1"/>
    <col min="6337" max="6337" width="11.5703125" style="55" customWidth="1"/>
    <col min="6338" max="6338" width="11.28515625" style="55" customWidth="1"/>
    <col min="6339" max="6339" width="11.42578125" style="55" customWidth="1"/>
    <col min="6340" max="6340" width="11" style="55" customWidth="1"/>
    <col min="6341" max="6585" width="9.140625" style="55"/>
    <col min="6586" max="6586" width="8" style="55" customWidth="1"/>
    <col min="6587" max="6587" width="42" style="55" customWidth="1"/>
    <col min="6588" max="6588" width="16" style="55" customWidth="1"/>
    <col min="6589" max="6589" width="14.5703125" style="55" customWidth="1"/>
    <col min="6590" max="6590" width="12.85546875" style="55" customWidth="1"/>
    <col min="6591" max="6591" width="11.5703125" style="55" customWidth="1"/>
    <col min="6592" max="6592" width="11.42578125" style="55" customWidth="1"/>
    <col min="6593" max="6593" width="11.5703125" style="55" customWidth="1"/>
    <col min="6594" max="6594" width="11.28515625" style="55" customWidth="1"/>
    <col min="6595" max="6595" width="11.42578125" style="55" customWidth="1"/>
    <col min="6596" max="6596" width="11" style="55" customWidth="1"/>
    <col min="6597" max="6841" width="9.140625" style="55"/>
    <col min="6842" max="6842" width="8" style="55" customWidth="1"/>
    <col min="6843" max="6843" width="42" style="55" customWidth="1"/>
    <col min="6844" max="6844" width="16" style="55" customWidth="1"/>
    <col min="6845" max="6845" width="14.5703125" style="55" customWidth="1"/>
    <col min="6846" max="6846" width="12.85546875" style="55" customWidth="1"/>
    <col min="6847" max="6847" width="11.5703125" style="55" customWidth="1"/>
    <col min="6848" max="6848" width="11.42578125" style="55" customWidth="1"/>
    <col min="6849" max="6849" width="11.5703125" style="55" customWidth="1"/>
    <col min="6850" max="6850" width="11.28515625" style="55" customWidth="1"/>
    <col min="6851" max="6851" width="11.42578125" style="55" customWidth="1"/>
    <col min="6852" max="6852" width="11" style="55" customWidth="1"/>
    <col min="6853" max="7097" width="9.140625" style="55"/>
    <col min="7098" max="7098" width="8" style="55" customWidth="1"/>
    <col min="7099" max="7099" width="42" style="55" customWidth="1"/>
    <col min="7100" max="7100" width="16" style="55" customWidth="1"/>
    <col min="7101" max="7101" width="14.5703125" style="55" customWidth="1"/>
    <col min="7102" max="7102" width="12.85546875" style="55" customWidth="1"/>
    <col min="7103" max="7103" width="11.5703125" style="55" customWidth="1"/>
    <col min="7104" max="7104" width="11.42578125" style="55" customWidth="1"/>
    <col min="7105" max="7105" width="11.5703125" style="55" customWidth="1"/>
    <col min="7106" max="7106" width="11.28515625" style="55" customWidth="1"/>
    <col min="7107" max="7107" width="11.42578125" style="55" customWidth="1"/>
    <col min="7108" max="7108" width="11" style="55" customWidth="1"/>
    <col min="7109" max="7353" width="9.140625" style="55"/>
    <col min="7354" max="7354" width="8" style="55" customWidth="1"/>
    <col min="7355" max="7355" width="42" style="55" customWidth="1"/>
    <col min="7356" max="7356" width="16" style="55" customWidth="1"/>
    <col min="7357" max="7357" width="14.5703125" style="55" customWidth="1"/>
    <col min="7358" max="7358" width="12.85546875" style="55" customWidth="1"/>
    <col min="7359" max="7359" width="11.5703125" style="55" customWidth="1"/>
    <col min="7360" max="7360" width="11.42578125" style="55" customWidth="1"/>
    <col min="7361" max="7361" width="11.5703125" style="55" customWidth="1"/>
    <col min="7362" max="7362" width="11.28515625" style="55" customWidth="1"/>
    <col min="7363" max="7363" width="11.42578125" style="55" customWidth="1"/>
    <col min="7364" max="7364" width="11" style="55" customWidth="1"/>
    <col min="7365" max="7609" width="9.140625" style="55"/>
    <col min="7610" max="7610" width="8" style="55" customWidth="1"/>
    <col min="7611" max="7611" width="42" style="55" customWidth="1"/>
    <col min="7612" max="7612" width="16" style="55" customWidth="1"/>
    <col min="7613" max="7613" width="14.5703125" style="55" customWidth="1"/>
    <col min="7614" max="7614" width="12.85546875" style="55" customWidth="1"/>
    <col min="7615" max="7615" width="11.5703125" style="55" customWidth="1"/>
    <col min="7616" max="7616" width="11.42578125" style="55" customWidth="1"/>
    <col min="7617" max="7617" width="11.5703125" style="55" customWidth="1"/>
    <col min="7618" max="7618" width="11.28515625" style="55" customWidth="1"/>
    <col min="7619" max="7619" width="11.42578125" style="55" customWidth="1"/>
    <col min="7620" max="7620" width="11" style="55" customWidth="1"/>
    <col min="7621" max="7865" width="9.140625" style="55"/>
    <col min="7866" max="7866" width="8" style="55" customWidth="1"/>
    <col min="7867" max="7867" width="42" style="55" customWidth="1"/>
    <col min="7868" max="7868" width="16" style="55" customWidth="1"/>
    <col min="7869" max="7869" width="14.5703125" style="55" customWidth="1"/>
    <col min="7870" max="7870" width="12.85546875" style="55" customWidth="1"/>
    <col min="7871" max="7871" width="11.5703125" style="55" customWidth="1"/>
    <col min="7872" max="7872" width="11.42578125" style="55" customWidth="1"/>
    <col min="7873" max="7873" width="11.5703125" style="55" customWidth="1"/>
    <col min="7874" max="7874" width="11.28515625" style="55" customWidth="1"/>
    <col min="7875" max="7875" width="11.42578125" style="55" customWidth="1"/>
    <col min="7876" max="7876" width="11" style="55" customWidth="1"/>
    <col min="7877" max="8121" width="9.140625" style="55"/>
    <col min="8122" max="8122" width="8" style="55" customWidth="1"/>
    <col min="8123" max="8123" width="42" style="55" customWidth="1"/>
    <col min="8124" max="8124" width="16" style="55" customWidth="1"/>
    <col min="8125" max="8125" width="14.5703125" style="55" customWidth="1"/>
    <col min="8126" max="8126" width="12.85546875" style="55" customWidth="1"/>
    <col min="8127" max="8127" width="11.5703125" style="55" customWidth="1"/>
    <col min="8128" max="8128" width="11.42578125" style="55" customWidth="1"/>
    <col min="8129" max="8129" width="11.5703125" style="55" customWidth="1"/>
    <col min="8130" max="8130" width="11.28515625" style="55" customWidth="1"/>
    <col min="8131" max="8131" width="11.42578125" style="55" customWidth="1"/>
    <col min="8132" max="8132" width="11" style="55" customWidth="1"/>
    <col min="8133" max="8377" width="9.140625" style="55"/>
    <col min="8378" max="8378" width="8" style="55" customWidth="1"/>
    <col min="8379" max="8379" width="42" style="55" customWidth="1"/>
    <col min="8380" max="8380" width="16" style="55" customWidth="1"/>
    <col min="8381" max="8381" width="14.5703125" style="55" customWidth="1"/>
    <col min="8382" max="8382" width="12.85546875" style="55" customWidth="1"/>
    <col min="8383" max="8383" width="11.5703125" style="55" customWidth="1"/>
    <col min="8384" max="8384" width="11.42578125" style="55" customWidth="1"/>
    <col min="8385" max="8385" width="11.5703125" style="55" customWidth="1"/>
    <col min="8386" max="8386" width="11.28515625" style="55" customWidth="1"/>
    <col min="8387" max="8387" width="11.42578125" style="55" customWidth="1"/>
    <col min="8388" max="8388" width="11" style="55" customWidth="1"/>
    <col min="8389" max="8633" width="9.140625" style="55"/>
    <col min="8634" max="8634" width="8" style="55" customWidth="1"/>
    <col min="8635" max="8635" width="42" style="55" customWidth="1"/>
    <col min="8636" max="8636" width="16" style="55" customWidth="1"/>
    <col min="8637" max="8637" width="14.5703125" style="55" customWidth="1"/>
    <col min="8638" max="8638" width="12.85546875" style="55" customWidth="1"/>
    <col min="8639" max="8639" width="11.5703125" style="55" customWidth="1"/>
    <col min="8640" max="8640" width="11.42578125" style="55" customWidth="1"/>
    <col min="8641" max="8641" width="11.5703125" style="55" customWidth="1"/>
    <col min="8642" max="8642" width="11.28515625" style="55" customWidth="1"/>
    <col min="8643" max="8643" width="11.42578125" style="55" customWidth="1"/>
    <col min="8644" max="8644" width="11" style="55" customWidth="1"/>
    <col min="8645" max="8889" width="9.140625" style="55"/>
    <col min="8890" max="8890" width="8" style="55" customWidth="1"/>
    <col min="8891" max="8891" width="42" style="55" customWidth="1"/>
    <col min="8892" max="8892" width="16" style="55" customWidth="1"/>
    <col min="8893" max="8893" width="14.5703125" style="55" customWidth="1"/>
    <col min="8894" max="8894" width="12.85546875" style="55" customWidth="1"/>
    <col min="8895" max="8895" width="11.5703125" style="55" customWidth="1"/>
    <col min="8896" max="8896" width="11.42578125" style="55" customWidth="1"/>
    <col min="8897" max="8897" width="11.5703125" style="55" customWidth="1"/>
    <col min="8898" max="8898" width="11.28515625" style="55" customWidth="1"/>
    <col min="8899" max="8899" width="11.42578125" style="55" customWidth="1"/>
    <col min="8900" max="8900" width="11" style="55" customWidth="1"/>
    <col min="8901" max="9145" width="9.140625" style="55"/>
    <col min="9146" max="9146" width="8" style="55" customWidth="1"/>
    <col min="9147" max="9147" width="42" style="55" customWidth="1"/>
    <col min="9148" max="9148" width="16" style="55" customWidth="1"/>
    <col min="9149" max="9149" width="14.5703125" style="55" customWidth="1"/>
    <col min="9150" max="9150" width="12.85546875" style="55" customWidth="1"/>
    <col min="9151" max="9151" width="11.5703125" style="55" customWidth="1"/>
    <col min="9152" max="9152" width="11.42578125" style="55" customWidth="1"/>
    <col min="9153" max="9153" width="11.5703125" style="55" customWidth="1"/>
    <col min="9154" max="9154" width="11.28515625" style="55" customWidth="1"/>
    <col min="9155" max="9155" width="11.42578125" style="55" customWidth="1"/>
    <col min="9156" max="9156" width="11" style="55" customWidth="1"/>
    <col min="9157" max="9401" width="9.140625" style="55"/>
    <col min="9402" max="9402" width="8" style="55" customWidth="1"/>
    <col min="9403" max="9403" width="42" style="55" customWidth="1"/>
    <col min="9404" max="9404" width="16" style="55" customWidth="1"/>
    <col min="9405" max="9405" width="14.5703125" style="55" customWidth="1"/>
    <col min="9406" max="9406" width="12.85546875" style="55" customWidth="1"/>
    <col min="9407" max="9407" width="11.5703125" style="55" customWidth="1"/>
    <col min="9408" max="9408" width="11.42578125" style="55" customWidth="1"/>
    <col min="9409" max="9409" width="11.5703125" style="55" customWidth="1"/>
    <col min="9410" max="9410" width="11.28515625" style="55" customWidth="1"/>
    <col min="9411" max="9411" width="11.42578125" style="55" customWidth="1"/>
    <col min="9412" max="9412" width="11" style="55" customWidth="1"/>
    <col min="9413" max="9657" width="9.140625" style="55"/>
    <col min="9658" max="9658" width="8" style="55" customWidth="1"/>
    <col min="9659" max="9659" width="42" style="55" customWidth="1"/>
    <col min="9660" max="9660" width="16" style="55" customWidth="1"/>
    <col min="9661" max="9661" width="14.5703125" style="55" customWidth="1"/>
    <col min="9662" max="9662" width="12.85546875" style="55" customWidth="1"/>
    <col min="9663" max="9663" width="11.5703125" style="55" customWidth="1"/>
    <col min="9664" max="9664" width="11.42578125" style="55" customWidth="1"/>
    <col min="9665" max="9665" width="11.5703125" style="55" customWidth="1"/>
    <col min="9666" max="9666" width="11.28515625" style="55" customWidth="1"/>
    <col min="9667" max="9667" width="11.42578125" style="55" customWidth="1"/>
    <col min="9668" max="9668" width="11" style="55" customWidth="1"/>
    <col min="9669" max="9913" width="9.140625" style="55"/>
    <col min="9914" max="9914" width="8" style="55" customWidth="1"/>
    <col min="9915" max="9915" width="42" style="55" customWidth="1"/>
    <col min="9916" max="9916" width="16" style="55" customWidth="1"/>
    <col min="9917" max="9917" width="14.5703125" style="55" customWidth="1"/>
    <col min="9918" max="9918" width="12.85546875" style="55" customWidth="1"/>
    <col min="9919" max="9919" width="11.5703125" style="55" customWidth="1"/>
    <col min="9920" max="9920" width="11.42578125" style="55" customWidth="1"/>
    <col min="9921" max="9921" width="11.5703125" style="55" customWidth="1"/>
    <col min="9922" max="9922" width="11.28515625" style="55" customWidth="1"/>
    <col min="9923" max="9923" width="11.42578125" style="55" customWidth="1"/>
    <col min="9924" max="9924" width="11" style="55" customWidth="1"/>
    <col min="9925" max="10169" width="9.140625" style="55"/>
    <col min="10170" max="10170" width="8" style="55" customWidth="1"/>
    <col min="10171" max="10171" width="42" style="55" customWidth="1"/>
    <col min="10172" max="10172" width="16" style="55" customWidth="1"/>
    <col min="10173" max="10173" width="14.5703125" style="55" customWidth="1"/>
    <col min="10174" max="10174" width="12.85546875" style="55" customWidth="1"/>
    <col min="10175" max="10175" width="11.5703125" style="55" customWidth="1"/>
    <col min="10176" max="10176" width="11.42578125" style="55" customWidth="1"/>
    <col min="10177" max="10177" width="11.5703125" style="55" customWidth="1"/>
    <col min="10178" max="10178" width="11.28515625" style="55" customWidth="1"/>
    <col min="10179" max="10179" width="11.42578125" style="55" customWidth="1"/>
    <col min="10180" max="10180" width="11" style="55" customWidth="1"/>
    <col min="10181" max="10425" width="9.140625" style="55"/>
    <col min="10426" max="10426" width="8" style="55" customWidth="1"/>
    <col min="10427" max="10427" width="42" style="55" customWidth="1"/>
    <col min="10428" max="10428" width="16" style="55" customWidth="1"/>
    <col min="10429" max="10429" width="14.5703125" style="55" customWidth="1"/>
    <col min="10430" max="10430" width="12.85546875" style="55" customWidth="1"/>
    <col min="10431" max="10431" width="11.5703125" style="55" customWidth="1"/>
    <col min="10432" max="10432" width="11.42578125" style="55" customWidth="1"/>
    <col min="10433" max="10433" width="11.5703125" style="55" customWidth="1"/>
    <col min="10434" max="10434" width="11.28515625" style="55" customWidth="1"/>
    <col min="10435" max="10435" width="11.42578125" style="55" customWidth="1"/>
    <col min="10436" max="10436" width="11" style="55" customWidth="1"/>
    <col min="10437" max="10681" width="9.140625" style="55"/>
    <col min="10682" max="10682" width="8" style="55" customWidth="1"/>
    <col min="10683" max="10683" width="42" style="55" customWidth="1"/>
    <col min="10684" max="10684" width="16" style="55" customWidth="1"/>
    <col min="10685" max="10685" width="14.5703125" style="55" customWidth="1"/>
    <col min="10686" max="10686" width="12.85546875" style="55" customWidth="1"/>
    <col min="10687" max="10687" width="11.5703125" style="55" customWidth="1"/>
    <col min="10688" max="10688" width="11.42578125" style="55" customWidth="1"/>
    <col min="10689" max="10689" width="11.5703125" style="55" customWidth="1"/>
    <col min="10690" max="10690" width="11.28515625" style="55" customWidth="1"/>
    <col min="10691" max="10691" width="11.42578125" style="55" customWidth="1"/>
    <col min="10692" max="10692" width="11" style="55" customWidth="1"/>
    <col min="10693" max="10937" width="9.140625" style="55"/>
    <col min="10938" max="10938" width="8" style="55" customWidth="1"/>
    <col min="10939" max="10939" width="42" style="55" customWidth="1"/>
    <col min="10940" max="10940" width="16" style="55" customWidth="1"/>
    <col min="10941" max="10941" width="14.5703125" style="55" customWidth="1"/>
    <col min="10942" max="10942" width="12.85546875" style="55" customWidth="1"/>
    <col min="10943" max="10943" width="11.5703125" style="55" customWidth="1"/>
    <col min="10944" max="10944" width="11.42578125" style="55" customWidth="1"/>
    <col min="10945" max="10945" width="11.5703125" style="55" customWidth="1"/>
    <col min="10946" max="10946" width="11.28515625" style="55" customWidth="1"/>
    <col min="10947" max="10947" width="11.42578125" style="55" customWidth="1"/>
    <col min="10948" max="10948" width="11" style="55" customWidth="1"/>
    <col min="10949" max="11193" width="9.140625" style="55"/>
    <col min="11194" max="11194" width="8" style="55" customWidth="1"/>
    <col min="11195" max="11195" width="42" style="55" customWidth="1"/>
    <col min="11196" max="11196" width="16" style="55" customWidth="1"/>
    <col min="11197" max="11197" width="14.5703125" style="55" customWidth="1"/>
    <col min="11198" max="11198" width="12.85546875" style="55" customWidth="1"/>
    <col min="11199" max="11199" width="11.5703125" style="55" customWidth="1"/>
    <col min="11200" max="11200" width="11.42578125" style="55" customWidth="1"/>
    <col min="11201" max="11201" width="11.5703125" style="55" customWidth="1"/>
    <col min="11202" max="11202" width="11.28515625" style="55" customWidth="1"/>
    <col min="11203" max="11203" width="11.42578125" style="55" customWidth="1"/>
    <col min="11204" max="11204" width="11" style="55" customWidth="1"/>
    <col min="11205" max="11449" width="9.140625" style="55"/>
    <col min="11450" max="11450" width="8" style="55" customWidth="1"/>
    <col min="11451" max="11451" width="42" style="55" customWidth="1"/>
    <col min="11452" max="11452" width="16" style="55" customWidth="1"/>
    <col min="11453" max="11453" width="14.5703125" style="55" customWidth="1"/>
    <col min="11454" max="11454" width="12.85546875" style="55" customWidth="1"/>
    <col min="11455" max="11455" width="11.5703125" style="55" customWidth="1"/>
    <col min="11456" max="11456" width="11.42578125" style="55" customWidth="1"/>
    <col min="11457" max="11457" width="11.5703125" style="55" customWidth="1"/>
    <col min="11458" max="11458" width="11.28515625" style="55" customWidth="1"/>
    <col min="11459" max="11459" width="11.42578125" style="55" customWidth="1"/>
    <col min="11460" max="11460" width="11" style="55" customWidth="1"/>
    <col min="11461" max="11705" width="9.140625" style="55"/>
    <col min="11706" max="11706" width="8" style="55" customWidth="1"/>
    <col min="11707" max="11707" width="42" style="55" customWidth="1"/>
    <col min="11708" max="11708" width="16" style="55" customWidth="1"/>
    <col min="11709" max="11709" width="14.5703125" style="55" customWidth="1"/>
    <col min="11710" max="11710" width="12.85546875" style="55" customWidth="1"/>
    <col min="11711" max="11711" width="11.5703125" style="55" customWidth="1"/>
    <col min="11712" max="11712" width="11.42578125" style="55" customWidth="1"/>
    <col min="11713" max="11713" width="11.5703125" style="55" customWidth="1"/>
    <col min="11714" max="11714" width="11.28515625" style="55" customWidth="1"/>
    <col min="11715" max="11715" width="11.42578125" style="55" customWidth="1"/>
    <col min="11716" max="11716" width="11" style="55" customWidth="1"/>
    <col min="11717" max="11961" width="9.140625" style="55"/>
    <col min="11962" max="11962" width="8" style="55" customWidth="1"/>
    <col min="11963" max="11963" width="42" style="55" customWidth="1"/>
    <col min="11964" max="11964" width="16" style="55" customWidth="1"/>
    <col min="11965" max="11965" width="14.5703125" style="55" customWidth="1"/>
    <col min="11966" max="11966" width="12.85546875" style="55" customWidth="1"/>
    <col min="11967" max="11967" width="11.5703125" style="55" customWidth="1"/>
    <col min="11968" max="11968" width="11.42578125" style="55" customWidth="1"/>
    <col min="11969" max="11969" width="11.5703125" style="55" customWidth="1"/>
    <col min="11970" max="11970" width="11.28515625" style="55" customWidth="1"/>
    <col min="11971" max="11971" width="11.42578125" style="55" customWidth="1"/>
    <col min="11972" max="11972" width="11" style="55" customWidth="1"/>
    <col min="11973" max="12217" width="9.140625" style="55"/>
    <col min="12218" max="12218" width="8" style="55" customWidth="1"/>
    <col min="12219" max="12219" width="42" style="55" customWidth="1"/>
    <col min="12220" max="12220" width="16" style="55" customWidth="1"/>
    <col min="12221" max="12221" width="14.5703125" style="55" customWidth="1"/>
    <col min="12222" max="12222" width="12.85546875" style="55" customWidth="1"/>
    <col min="12223" max="12223" width="11.5703125" style="55" customWidth="1"/>
    <col min="12224" max="12224" width="11.42578125" style="55" customWidth="1"/>
    <col min="12225" max="12225" width="11.5703125" style="55" customWidth="1"/>
    <col min="12226" max="12226" width="11.28515625" style="55" customWidth="1"/>
    <col min="12227" max="12227" width="11.42578125" style="55" customWidth="1"/>
    <col min="12228" max="12228" width="11" style="55" customWidth="1"/>
    <col min="12229" max="12473" width="9.140625" style="55"/>
    <col min="12474" max="12474" width="8" style="55" customWidth="1"/>
    <col min="12475" max="12475" width="42" style="55" customWidth="1"/>
    <col min="12476" max="12476" width="16" style="55" customWidth="1"/>
    <col min="12477" max="12477" width="14.5703125" style="55" customWidth="1"/>
    <col min="12478" max="12478" width="12.85546875" style="55" customWidth="1"/>
    <col min="12479" max="12479" width="11.5703125" style="55" customWidth="1"/>
    <col min="12480" max="12480" width="11.42578125" style="55" customWidth="1"/>
    <col min="12481" max="12481" width="11.5703125" style="55" customWidth="1"/>
    <col min="12482" max="12482" width="11.28515625" style="55" customWidth="1"/>
    <col min="12483" max="12483" width="11.42578125" style="55" customWidth="1"/>
    <col min="12484" max="12484" width="11" style="55" customWidth="1"/>
    <col min="12485" max="12729" width="9.140625" style="55"/>
    <col min="12730" max="12730" width="8" style="55" customWidth="1"/>
    <col min="12731" max="12731" width="42" style="55" customWidth="1"/>
    <col min="12732" max="12732" width="16" style="55" customWidth="1"/>
    <col min="12733" max="12733" width="14.5703125" style="55" customWidth="1"/>
    <col min="12734" max="12734" width="12.85546875" style="55" customWidth="1"/>
    <col min="12735" max="12735" width="11.5703125" style="55" customWidth="1"/>
    <col min="12736" max="12736" width="11.42578125" style="55" customWidth="1"/>
    <col min="12737" max="12737" width="11.5703125" style="55" customWidth="1"/>
    <col min="12738" max="12738" width="11.28515625" style="55" customWidth="1"/>
    <col min="12739" max="12739" width="11.42578125" style="55" customWidth="1"/>
    <col min="12740" max="12740" width="11" style="55" customWidth="1"/>
    <col min="12741" max="12985" width="9.140625" style="55"/>
    <col min="12986" max="12986" width="8" style="55" customWidth="1"/>
    <col min="12987" max="12987" width="42" style="55" customWidth="1"/>
    <col min="12988" max="12988" width="16" style="55" customWidth="1"/>
    <col min="12989" max="12989" width="14.5703125" style="55" customWidth="1"/>
    <col min="12990" max="12990" width="12.85546875" style="55" customWidth="1"/>
    <col min="12991" max="12991" width="11.5703125" style="55" customWidth="1"/>
    <col min="12992" max="12992" width="11.42578125" style="55" customWidth="1"/>
    <col min="12993" max="12993" width="11.5703125" style="55" customWidth="1"/>
    <col min="12994" max="12994" width="11.28515625" style="55" customWidth="1"/>
    <col min="12995" max="12995" width="11.42578125" style="55" customWidth="1"/>
    <col min="12996" max="12996" width="11" style="55" customWidth="1"/>
    <col min="12997" max="13241" width="9.140625" style="55"/>
    <col min="13242" max="13242" width="8" style="55" customWidth="1"/>
    <col min="13243" max="13243" width="42" style="55" customWidth="1"/>
    <col min="13244" max="13244" width="16" style="55" customWidth="1"/>
    <col min="13245" max="13245" width="14.5703125" style="55" customWidth="1"/>
    <col min="13246" max="13246" width="12.85546875" style="55" customWidth="1"/>
    <col min="13247" max="13247" width="11.5703125" style="55" customWidth="1"/>
    <col min="13248" max="13248" width="11.42578125" style="55" customWidth="1"/>
    <col min="13249" max="13249" width="11.5703125" style="55" customWidth="1"/>
    <col min="13250" max="13250" width="11.28515625" style="55" customWidth="1"/>
    <col min="13251" max="13251" width="11.42578125" style="55" customWidth="1"/>
    <col min="13252" max="13252" width="11" style="55" customWidth="1"/>
    <col min="13253" max="13497" width="9.140625" style="55"/>
    <col min="13498" max="13498" width="8" style="55" customWidth="1"/>
    <col min="13499" max="13499" width="42" style="55" customWidth="1"/>
    <col min="13500" max="13500" width="16" style="55" customWidth="1"/>
    <col min="13501" max="13501" width="14.5703125" style="55" customWidth="1"/>
    <col min="13502" max="13502" width="12.85546875" style="55" customWidth="1"/>
    <col min="13503" max="13503" width="11.5703125" style="55" customWidth="1"/>
    <col min="13504" max="13504" width="11.42578125" style="55" customWidth="1"/>
    <col min="13505" max="13505" width="11.5703125" style="55" customWidth="1"/>
    <col min="13506" max="13506" width="11.28515625" style="55" customWidth="1"/>
    <col min="13507" max="13507" width="11.42578125" style="55" customWidth="1"/>
    <col min="13508" max="13508" width="11" style="55" customWidth="1"/>
    <col min="13509" max="13753" width="9.140625" style="55"/>
    <col min="13754" max="13754" width="8" style="55" customWidth="1"/>
    <col min="13755" max="13755" width="42" style="55" customWidth="1"/>
    <col min="13756" max="13756" width="16" style="55" customWidth="1"/>
    <col min="13757" max="13757" width="14.5703125" style="55" customWidth="1"/>
    <col min="13758" max="13758" width="12.85546875" style="55" customWidth="1"/>
    <col min="13759" max="13759" width="11.5703125" style="55" customWidth="1"/>
    <col min="13760" max="13760" width="11.42578125" style="55" customWidth="1"/>
    <col min="13761" max="13761" width="11.5703125" style="55" customWidth="1"/>
    <col min="13762" max="13762" width="11.28515625" style="55" customWidth="1"/>
    <col min="13763" max="13763" width="11.42578125" style="55" customWidth="1"/>
    <col min="13764" max="13764" width="11" style="55" customWidth="1"/>
    <col min="13765" max="14009" width="9.140625" style="55"/>
    <col min="14010" max="14010" width="8" style="55" customWidth="1"/>
    <col min="14011" max="14011" width="42" style="55" customWidth="1"/>
    <col min="14012" max="14012" width="16" style="55" customWidth="1"/>
    <col min="14013" max="14013" width="14.5703125" style="55" customWidth="1"/>
    <col min="14014" max="14014" width="12.85546875" style="55" customWidth="1"/>
    <col min="14015" max="14015" width="11.5703125" style="55" customWidth="1"/>
    <col min="14016" max="14016" width="11.42578125" style="55" customWidth="1"/>
    <col min="14017" max="14017" width="11.5703125" style="55" customWidth="1"/>
    <col min="14018" max="14018" width="11.28515625" style="55" customWidth="1"/>
    <col min="14019" max="14019" width="11.42578125" style="55" customWidth="1"/>
    <col min="14020" max="14020" width="11" style="55" customWidth="1"/>
    <col min="14021" max="14265" width="9.140625" style="55"/>
    <col min="14266" max="14266" width="8" style="55" customWidth="1"/>
    <col min="14267" max="14267" width="42" style="55" customWidth="1"/>
    <col min="14268" max="14268" width="16" style="55" customWidth="1"/>
    <col min="14269" max="14269" width="14.5703125" style="55" customWidth="1"/>
    <col min="14270" max="14270" width="12.85546875" style="55" customWidth="1"/>
    <col min="14271" max="14271" width="11.5703125" style="55" customWidth="1"/>
    <col min="14272" max="14272" width="11.42578125" style="55" customWidth="1"/>
    <col min="14273" max="14273" width="11.5703125" style="55" customWidth="1"/>
    <col min="14274" max="14274" width="11.28515625" style="55" customWidth="1"/>
    <col min="14275" max="14275" width="11.42578125" style="55" customWidth="1"/>
    <col min="14276" max="14276" width="11" style="55" customWidth="1"/>
    <col min="14277" max="14521" width="9.140625" style="55"/>
    <col min="14522" max="14522" width="8" style="55" customWidth="1"/>
    <col min="14523" max="14523" width="42" style="55" customWidth="1"/>
    <col min="14524" max="14524" width="16" style="55" customWidth="1"/>
    <col min="14525" max="14525" width="14.5703125" style="55" customWidth="1"/>
    <col min="14526" max="14526" width="12.85546875" style="55" customWidth="1"/>
    <col min="14527" max="14527" width="11.5703125" style="55" customWidth="1"/>
    <col min="14528" max="14528" width="11.42578125" style="55" customWidth="1"/>
    <col min="14529" max="14529" width="11.5703125" style="55" customWidth="1"/>
    <col min="14530" max="14530" width="11.28515625" style="55" customWidth="1"/>
    <col min="14531" max="14531" width="11.42578125" style="55" customWidth="1"/>
    <col min="14532" max="14532" width="11" style="55" customWidth="1"/>
    <col min="14533" max="14777" width="9.140625" style="55"/>
    <col min="14778" max="14778" width="8" style="55" customWidth="1"/>
    <col min="14779" max="14779" width="42" style="55" customWidth="1"/>
    <col min="14780" max="14780" width="16" style="55" customWidth="1"/>
    <col min="14781" max="14781" width="14.5703125" style="55" customWidth="1"/>
    <col min="14782" max="14782" width="12.85546875" style="55" customWidth="1"/>
    <col min="14783" max="14783" width="11.5703125" style="55" customWidth="1"/>
    <col min="14784" max="14784" width="11.42578125" style="55" customWidth="1"/>
    <col min="14785" max="14785" width="11.5703125" style="55" customWidth="1"/>
    <col min="14786" max="14786" width="11.28515625" style="55" customWidth="1"/>
    <col min="14787" max="14787" width="11.42578125" style="55" customWidth="1"/>
    <col min="14788" max="14788" width="11" style="55" customWidth="1"/>
    <col min="14789" max="15033" width="9.140625" style="55"/>
    <col min="15034" max="15034" width="8" style="55" customWidth="1"/>
    <col min="15035" max="15035" width="42" style="55" customWidth="1"/>
    <col min="15036" max="15036" width="16" style="55" customWidth="1"/>
    <col min="15037" max="15037" width="14.5703125" style="55" customWidth="1"/>
    <col min="15038" max="15038" width="12.85546875" style="55" customWidth="1"/>
    <col min="15039" max="15039" width="11.5703125" style="55" customWidth="1"/>
    <col min="15040" max="15040" width="11.42578125" style="55" customWidth="1"/>
    <col min="15041" max="15041" width="11.5703125" style="55" customWidth="1"/>
    <col min="15042" max="15042" width="11.28515625" style="55" customWidth="1"/>
    <col min="15043" max="15043" width="11.42578125" style="55" customWidth="1"/>
    <col min="15044" max="15044" width="11" style="55" customWidth="1"/>
    <col min="15045" max="15289" width="9.140625" style="55"/>
    <col min="15290" max="15290" width="8" style="55" customWidth="1"/>
    <col min="15291" max="15291" width="42" style="55" customWidth="1"/>
    <col min="15292" max="15292" width="16" style="55" customWidth="1"/>
    <col min="15293" max="15293" width="14.5703125" style="55" customWidth="1"/>
    <col min="15294" max="15294" width="12.85546875" style="55" customWidth="1"/>
    <col min="15295" max="15295" width="11.5703125" style="55" customWidth="1"/>
    <col min="15296" max="15296" width="11.42578125" style="55" customWidth="1"/>
    <col min="15297" max="15297" width="11.5703125" style="55" customWidth="1"/>
    <col min="15298" max="15298" width="11.28515625" style="55" customWidth="1"/>
    <col min="15299" max="15299" width="11.42578125" style="55" customWidth="1"/>
    <col min="15300" max="15300" width="11" style="55" customWidth="1"/>
    <col min="15301" max="15545" width="9.140625" style="55"/>
    <col min="15546" max="15546" width="8" style="55" customWidth="1"/>
    <col min="15547" max="15547" width="42" style="55" customWidth="1"/>
    <col min="15548" max="15548" width="16" style="55" customWidth="1"/>
    <col min="15549" max="15549" width="14.5703125" style="55" customWidth="1"/>
    <col min="15550" max="15550" width="12.85546875" style="55" customWidth="1"/>
    <col min="15551" max="15551" width="11.5703125" style="55" customWidth="1"/>
    <col min="15552" max="15552" width="11.42578125" style="55" customWidth="1"/>
    <col min="15553" max="15553" width="11.5703125" style="55" customWidth="1"/>
    <col min="15554" max="15554" width="11.28515625" style="55" customWidth="1"/>
    <col min="15555" max="15555" width="11.42578125" style="55" customWidth="1"/>
    <col min="15556" max="15556" width="11" style="55" customWidth="1"/>
    <col min="15557" max="15801" width="9.140625" style="55"/>
    <col min="15802" max="15802" width="8" style="55" customWidth="1"/>
    <col min="15803" max="15803" width="42" style="55" customWidth="1"/>
    <col min="15804" max="15804" width="16" style="55" customWidth="1"/>
    <col min="15805" max="15805" width="14.5703125" style="55" customWidth="1"/>
    <col min="15806" max="15806" width="12.85546875" style="55" customWidth="1"/>
    <col min="15807" max="15807" width="11.5703125" style="55" customWidth="1"/>
    <col min="15808" max="15808" width="11.42578125" style="55" customWidth="1"/>
    <col min="15809" max="15809" width="11.5703125" style="55" customWidth="1"/>
    <col min="15810" max="15810" width="11.28515625" style="55" customWidth="1"/>
    <col min="15811" max="15811" width="11.42578125" style="55" customWidth="1"/>
    <col min="15812" max="15812" width="11" style="55" customWidth="1"/>
    <col min="15813" max="16057" width="9.140625" style="55"/>
    <col min="16058" max="16058" width="8" style="55" customWidth="1"/>
    <col min="16059" max="16059" width="42" style="55" customWidth="1"/>
    <col min="16060" max="16060" width="16" style="55" customWidth="1"/>
    <col min="16061" max="16061" width="14.5703125" style="55" customWidth="1"/>
    <col min="16062" max="16062" width="12.85546875" style="55" customWidth="1"/>
    <col min="16063" max="16063" width="11.5703125" style="55" customWidth="1"/>
    <col min="16064" max="16064" width="11.42578125" style="55" customWidth="1"/>
    <col min="16065" max="16065" width="11.5703125" style="55" customWidth="1"/>
    <col min="16066" max="16066" width="11.28515625" style="55" customWidth="1"/>
    <col min="16067" max="16067" width="11.42578125" style="55" customWidth="1"/>
    <col min="16068" max="16068" width="11" style="55" customWidth="1"/>
    <col min="16069" max="16384" width="9.140625" style="55"/>
  </cols>
  <sheetData>
    <row r="1" spans="1:27" ht="22.5" customHeight="1" x14ac:dyDescent="0.25">
      <c r="E1" s="231"/>
      <c r="F1" s="231"/>
      <c r="G1" s="231"/>
      <c r="H1" s="231"/>
      <c r="I1" s="231"/>
      <c r="J1" s="231"/>
      <c r="K1" s="145"/>
      <c r="L1" s="231"/>
      <c r="M1" s="231"/>
      <c r="N1" s="231"/>
    </row>
    <row r="2" spans="1:27" s="140" customFormat="1" ht="43.5" customHeight="1" x14ac:dyDescent="0.25">
      <c r="A2" s="232" t="s">
        <v>420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165"/>
      <c r="P2" s="165"/>
      <c r="Q2" s="165"/>
      <c r="R2" s="165"/>
      <c r="S2" s="165"/>
      <c r="T2" s="165"/>
      <c r="U2" s="141"/>
      <c r="V2" s="141"/>
      <c r="W2" s="141"/>
      <c r="X2" s="141"/>
      <c r="Y2" s="141"/>
      <c r="Z2" s="141"/>
      <c r="AA2" s="141"/>
    </row>
    <row r="3" spans="1:27" x14ac:dyDescent="0.25">
      <c r="E3" s="25"/>
      <c r="F3" s="72"/>
      <c r="G3" s="72"/>
      <c r="H3" s="25"/>
      <c r="I3" s="72"/>
      <c r="J3" s="72"/>
      <c r="K3" s="164"/>
      <c r="L3" s="25"/>
      <c r="M3" s="72"/>
      <c r="N3" s="72"/>
    </row>
    <row r="4" spans="1:27" ht="44.25" customHeight="1" x14ac:dyDescent="0.25">
      <c r="A4" s="233" t="s">
        <v>47</v>
      </c>
      <c r="B4" s="234" t="s">
        <v>48</v>
      </c>
      <c r="C4" s="234" t="s">
        <v>49</v>
      </c>
      <c r="D4" s="234" t="s">
        <v>50</v>
      </c>
      <c r="E4" s="234" t="s">
        <v>507</v>
      </c>
      <c r="F4" s="234"/>
      <c r="G4" s="234"/>
      <c r="H4" s="234" t="s">
        <v>416</v>
      </c>
      <c r="I4" s="234"/>
      <c r="J4" s="234"/>
      <c r="K4" s="146"/>
      <c r="L4" s="234" t="s">
        <v>417</v>
      </c>
      <c r="M4" s="234"/>
      <c r="N4" s="234"/>
    </row>
    <row r="5" spans="1:27" ht="20.25" customHeight="1" x14ac:dyDescent="0.25">
      <c r="A5" s="233"/>
      <c r="B5" s="234"/>
      <c r="C5" s="234"/>
      <c r="D5" s="234"/>
      <c r="E5" s="182">
        <v>2024</v>
      </c>
      <c r="F5" s="182">
        <v>2025</v>
      </c>
      <c r="G5" s="182">
        <v>2026</v>
      </c>
      <c r="H5" s="182">
        <v>2024</v>
      </c>
      <c r="I5" s="182">
        <v>2025</v>
      </c>
      <c r="J5" s="182">
        <v>2026</v>
      </c>
      <c r="K5" s="146"/>
      <c r="L5" s="182">
        <v>2024</v>
      </c>
      <c r="M5" s="182">
        <v>2025</v>
      </c>
      <c r="N5" s="182">
        <v>2026</v>
      </c>
      <c r="Y5" s="55">
        <f>D5*X5/100</f>
        <v>0</v>
      </c>
    </row>
    <row r="6" spans="1:27" ht="13.5" customHeight="1" x14ac:dyDescent="0.25">
      <c r="A6" s="19">
        <v>1</v>
      </c>
      <c r="B6" s="20">
        <v>2</v>
      </c>
      <c r="C6" s="20">
        <v>3</v>
      </c>
      <c r="D6" s="20">
        <v>4</v>
      </c>
      <c r="E6" s="20">
        <v>11</v>
      </c>
      <c r="F6" s="20">
        <v>12</v>
      </c>
      <c r="G6" s="20">
        <v>13</v>
      </c>
      <c r="H6" s="20">
        <v>11</v>
      </c>
      <c r="I6" s="20">
        <v>12</v>
      </c>
      <c r="J6" s="20">
        <v>13</v>
      </c>
      <c r="K6" s="147"/>
      <c r="L6" s="20">
        <v>11</v>
      </c>
      <c r="M6" s="20">
        <v>12</v>
      </c>
      <c r="N6" s="20">
        <v>13</v>
      </c>
    </row>
    <row r="7" spans="1:27" s="59" customFormat="1" ht="19.5" customHeight="1" x14ac:dyDescent="0.25">
      <c r="A7" s="229">
        <v>1</v>
      </c>
      <c r="B7" s="230" t="s">
        <v>53</v>
      </c>
      <c r="C7" s="230"/>
      <c r="D7" s="180" t="s">
        <v>54</v>
      </c>
      <c r="E7" s="13">
        <v>822546.2284599999</v>
      </c>
      <c r="F7" s="13">
        <v>952202.70000000007</v>
      </c>
      <c r="G7" s="13">
        <v>778681.8</v>
      </c>
      <c r="H7" s="13">
        <v>943272.03937999986</v>
      </c>
      <c r="I7" s="13">
        <v>956977.5996999999</v>
      </c>
      <c r="J7" s="13">
        <v>780132.4</v>
      </c>
      <c r="K7" s="148"/>
      <c r="L7" s="13">
        <f>H7-E7</f>
        <v>120725.81091999996</v>
      </c>
      <c r="M7" s="13">
        <f>I7-F7</f>
        <v>4774.8996999998344</v>
      </c>
      <c r="N7" s="13">
        <f>J7-G7</f>
        <v>1450.5999999999767</v>
      </c>
    </row>
    <row r="8" spans="1:27" s="59" customFormat="1" ht="31.5" x14ac:dyDescent="0.25">
      <c r="A8" s="229"/>
      <c r="B8" s="230"/>
      <c r="C8" s="230"/>
      <c r="D8" s="180" t="s">
        <v>55</v>
      </c>
      <c r="E8" s="13">
        <v>525604.33045999997</v>
      </c>
      <c r="F8" s="13">
        <v>605704.38699999999</v>
      </c>
      <c r="G8" s="13">
        <v>584652.80000000005</v>
      </c>
      <c r="H8" s="13">
        <v>611241.61046</v>
      </c>
      <c r="I8" s="13">
        <v>694558.23141000001</v>
      </c>
      <c r="J8" s="13">
        <v>587201.73100000003</v>
      </c>
      <c r="K8" s="148"/>
      <c r="L8" s="13">
        <f t="shared" ref="L8:L29" si="0">H8-E8</f>
        <v>85637.280000000028</v>
      </c>
      <c r="M8" s="13">
        <f t="shared" ref="M8:M29" si="1">I8-F8</f>
        <v>88853.84441000002</v>
      </c>
      <c r="N8" s="13">
        <f t="shared" ref="N8:N29" si="2">J8-G8</f>
        <v>2548.9309999999823</v>
      </c>
    </row>
    <row r="9" spans="1:27" s="59" customFormat="1" ht="31.5" x14ac:dyDescent="0.25">
      <c r="A9" s="229"/>
      <c r="B9" s="230"/>
      <c r="C9" s="230"/>
      <c r="D9" s="180" t="s">
        <v>56</v>
      </c>
      <c r="E9" s="13">
        <v>20424.5</v>
      </c>
      <c r="F9" s="13">
        <v>142820.61299999998</v>
      </c>
      <c r="G9" s="13">
        <v>20480.400000000001</v>
      </c>
      <c r="H9" s="13">
        <v>18319.32</v>
      </c>
      <c r="I9" s="13">
        <v>53847.211589999999</v>
      </c>
      <c r="J9" s="13">
        <v>19382.069000000003</v>
      </c>
      <c r="K9" s="148"/>
      <c r="L9" s="13">
        <f t="shared" si="0"/>
        <v>-2105.1800000000003</v>
      </c>
      <c r="M9" s="13">
        <f t="shared" si="1"/>
        <v>-88973.401409999991</v>
      </c>
      <c r="N9" s="13">
        <f t="shared" si="2"/>
        <v>-1098.3309999999983</v>
      </c>
    </row>
    <row r="10" spans="1:27" s="59" customFormat="1" ht="31.5" x14ac:dyDescent="0.25">
      <c r="A10" s="229"/>
      <c r="B10" s="230"/>
      <c r="C10" s="230"/>
      <c r="D10" s="180" t="s">
        <v>57</v>
      </c>
      <c r="E10" s="13">
        <v>276517.39799999999</v>
      </c>
      <c r="F10" s="13">
        <v>203677.7</v>
      </c>
      <c r="G10" s="13">
        <v>173548.6</v>
      </c>
      <c r="H10" s="13">
        <v>313711.10891999997</v>
      </c>
      <c r="I10" s="13">
        <v>208572.15669999999</v>
      </c>
      <c r="J10" s="13">
        <v>173548.6</v>
      </c>
      <c r="K10" s="148"/>
      <c r="L10" s="13">
        <f t="shared" si="0"/>
        <v>37193.710919999983</v>
      </c>
      <c r="M10" s="13">
        <f t="shared" si="1"/>
        <v>4894.4566999999806</v>
      </c>
      <c r="N10" s="13">
        <f t="shared" si="2"/>
        <v>0</v>
      </c>
    </row>
    <row r="11" spans="1:27" s="110" customFormat="1" ht="25.5" customHeight="1" x14ac:dyDescent="0.25">
      <c r="A11" s="241"/>
      <c r="B11" s="243" t="s">
        <v>58</v>
      </c>
      <c r="C11" s="243"/>
      <c r="D11" s="183" t="s">
        <v>54</v>
      </c>
      <c r="E11" s="107">
        <v>228532.4</v>
      </c>
      <c r="F11" s="107">
        <v>212917.7</v>
      </c>
      <c r="G11" s="107">
        <v>205545.2</v>
      </c>
      <c r="H11" s="107">
        <v>237237.45</v>
      </c>
      <c r="I11" s="107">
        <v>212917.7</v>
      </c>
      <c r="J11" s="107">
        <v>205545.2</v>
      </c>
      <c r="K11" s="148"/>
      <c r="L11" s="107">
        <f t="shared" si="0"/>
        <v>8705.0500000000175</v>
      </c>
      <c r="M11" s="107">
        <f t="shared" si="1"/>
        <v>0</v>
      </c>
      <c r="N11" s="107">
        <f t="shared" si="2"/>
        <v>0</v>
      </c>
    </row>
    <row r="12" spans="1:27" s="110" customFormat="1" ht="31.5" customHeight="1" x14ac:dyDescent="0.25">
      <c r="A12" s="242"/>
      <c r="B12" s="243"/>
      <c r="C12" s="243"/>
      <c r="D12" s="183" t="s">
        <v>55</v>
      </c>
      <c r="E12" s="107">
        <v>158607.5</v>
      </c>
      <c r="F12" s="107">
        <v>157717.70000000001</v>
      </c>
      <c r="G12" s="107">
        <v>159545.20000000001</v>
      </c>
      <c r="H12" s="107">
        <v>158607.5</v>
      </c>
      <c r="I12" s="107">
        <v>157717.70000000001</v>
      </c>
      <c r="J12" s="107">
        <v>159545.20000000001</v>
      </c>
      <c r="K12" s="148"/>
      <c r="L12" s="107">
        <f t="shared" si="0"/>
        <v>0</v>
      </c>
      <c r="M12" s="107">
        <f t="shared" si="1"/>
        <v>0</v>
      </c>
      <c r="N12" s="107">
        <f t="shared" si="2"/>
        <v>0</v>
      </c>
    </row>
    <row r="13" spans="1:27" s="110" customFormat="1" ht="37.5" customHeight="1" x14ac:dyDescent="0.25">
      <c r="A13" s="242"/>
      <c r="B13" s="243"/>
      <c r="C13" s="243"/>
      <c r="D13" s="183" t="s">
        <v>57</v>
      </c>
      <c r="E13" s="107">
        <v>69924.899999999994</v>
      </c>
      <c r="F13" s="107">
        <v>55200</v>
      </c>
      <c r="G13" s="107">
        <v>46000</v>
      </c>
      <c r="H13" s="107">
        <v>78629.95</v>
      </c>
      <c r="I13" s="107">
        <v>55200</v>
      </c>
      <c r="J13" s="107">
        <v>46000</v>
      </c>
      <c r="K13" s="148"/>
      <c r="L13" s="107">
        <f t="shared" si="0"/>
        <v>8705.0500000000029</v>
      </c>
      <c r="M13" s="107">
        <f t="shared" si="1"/>
        <v>0</v>
      </c>
      <c r="N13" s="107">
        <f t="shared" si="2"/>
        <v>0</v>
      </c>
    </row>
    <row r="14" spans="1:27" s="105" customFormat="1" ht="21" customHeight="1" x14ac:dyDescent="0.25">
      <c r="A14" s="244" t="s">
        <v>59</v>
      </c>
      <c r="B14" s="245" t="s">
        <v>60</v>
      </c>
      <c r="C14" s="245"/>
      <c r="D14" s="184" t="s">
        <v>54</v>
      </c>
      <c r="E14" s="111">
        <v>195907.5</v>
      </c>
      <c r="F14" s="111">
        <v>191397.1</v>
      </c>
      <c r="G14" s="111">
        <v>184197.1</v>
      </c>
      <c r="H14" s="111">
        <v>204510.75</v>
      </c>
      <c r="I14" s="111">
        <v>191397.1</v>
      </c>
      <c r="J14" s="111">
        <v>184197.1</v>
      </c>
      <c r="K14" s="149"/>
      <c r="L14" s="111">
        <f t="shared" si="0"/>
        <v>8603.25</v>
      </c>
      <c r="M14" s="111">
        <f t="shared" si="1"/>
        <v>0</v>
      </c>
      <c r="N14" s="111">
        <f t="shared" si="2"/>
        <v>0</v>
      </c>
    </row>
    <row r="15" spans="1:27" s="105" customFormat="1" ht="21" customHeight="1" x14ac:dyDescent="0.25">
      <c r="A15" s="244"/>
      <c r="B15" s="245"/>
      <c r="C15" s="245"/>
      <c r="D15" s="112" t="s">
        <v>55</v>
      </c>
      <c r="E15" s="113">
        <v>152697.1</v>
      </c>
      <c r="F15" s="113">
        <v>152697.1</v>
      </c>
      <c r="G15" s="113">
        <v>152697.1</v>
      </c>
      <c r="H15" s="113">
        <v>152697.1</v>
      </c>
      <c r="I15" s="113">
        <v>152697.1</v>
      </c>
      <c r="J15" s="113">
        <v>152697.1</v>
      </c>
      <c r="K15" s="150"/>
      <c r="L15" s="113">
        <f t="shared" si="0"/>
        <v>0</v>
      </c>
      <c r="M15" s="113">
        <f t="shared" si="1"/>
        <v>0</v>
      </c>
      <c r="N15" s="113">
        <f t="shared" si="2"/>
        <v>0</v>
      </c>
    </row>
    <row r="16" spans="1:27" s="105" customFormat="1" ht="21" customHeight="1" x14ac:dyDescent="0.25">
      <c r="A16" s="244"/>
      <c r="B16" s="245"/>
      <c r="C16" s="245"/>
      <c r="D16" s="112" t="s">
        <v>57</v>
      </c>
      <c r="E16" s="113">
        <v>43210.400000000001</v>
      </c>
      <c r="F16" s="113">
        <v>38700</v>
      </c>
      <c r="G16" s="113">
        <v>31500</v>
      </c>
      <c r="H16" s="113">
        <v>51813.65</v>
      </c>
      <c r="I16" s="113">
        <v>38700</v>
      </c>
      <c r="J16" s="113">
        <v>31500</v>
      </c>
      <c r="K16" s="150"/>
      <c r="L16" s="113">
        <f t="shared" si="0"/>
        <v>8603.25</v>
      </c>
      <c r="M16" s="113">
        <f t="shared" si="1"/>
        <v>0</v>
      </c>
      <c r="N16" s="113">
        <f t="shared" si="2"/>
        <v>0</v>
      </c>
    </row>
    <row r="17" spans="1:14" s="56" customFormat="1" ht="20.25" customHeight="1" x14ac:dyDescent="0.25">
      <c r="A17" s="214" t="s">
        <v>61</v>
      </c>
      <c r="B17" s="217" t="s">
        <v>62</v>
      </c>
      <c r="C17" s="216" t="s">
        <v>63</v>
      </c>
      <c r="D17" s="9" t="s">
        <v>54</v>
      </c>
      <c r="E17" s="4">
        <v>43210.400000000001</v>
      </c>
      <c r="F17" s="4">
        <v>38700</v>
      </c>
      <c r="G17" s="4">
        <v>31500</v>
      </c>
      <c r="H17" s="4">
        <v>51813.65</v>
      </c>
      <c r="I17" s="4">
        <v>38700</v>
      </c>
      <c r="J17" s="4">
        <v>31500</v>
      </c>
      <c r="K17" s="149"/>
      <c r="L17" s="4">
        <f t="shared" si="0"/>
        <v>8603.25</v>
      </c>
      <c r="M17" s="4">
        <f t="shared" si="1"/>
        <v>0</v>
      </c>
      <c r="N17" s="4">
        <f t="shared" si="2"/>
        <v>0</v>
      </c>
    </row>
    <row r="18" spans="1:14" s="56" customFormat="1" ht="24" customHeight="1" x14ac:dyDescent="0.25">
      <c r="A18" s="214"/>
      <c r="B18" s="217"/>
      <c r="C18" s="216"/>
      <c r="D18" s="178" t="s">
        <v>55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150"/>
      <c r="L18" s="2">
        <f t="shared" si="0"/>
        <v>0</v>
      </c>
      <c r="M18" s="2">
        <f t="shared" si="1"/>
        <v>0</v>
      </c>
      <c r="N18" s="2">
        <f t="shared" si="2"/>
        <v>0</v>
      </c>
    </row>
    <row r="19" spans="1:14" s="56" customFormat="1" ht="20.25" customHeight="1" x14ac:dyDescent="0.25">
      <c r="A19" s="214"/>
      <c r="B19" s="217"/>
      <c r="C19" s="216"/>
      <c r="D19" s="178" t="s">
        <v>57</v>
      </c>
      <c r="E19" s="2">
        <v>43210.400000000001</v>
      </c>
      <c r="F19" s="2">
        <v>38700</v>
      </c>
      <c r="G19" s="2">
        <v>31500</v>
      </c>
      <c r="H19" s="2">
        <v>51813.65</v>
      </c>
      <c r="I19" s="2">
        <v>38700</v>
      </c>
      <c r="J19" s="2">
        <v>31500</v>
      </c>
      <c r="K19" s="150"/>
      <c r="L19" s="2">
        <f t="shared" si="0"/>
        <v>8603.25</v>
      </c>
      <c r="M19" s="2">
        <f t="shared" si="1"/>
        <v>0</v>
      </c>
      <c r="N19" s="2">
        <f t="shared" si="2"/>
        <v>0</v>
      </c>
    </row>
    <row r="20" spans="1:14" s="105" customFormat="1" ht="24" customHeight="1" x14ac:dyDescent="0.25">
      <c r="A20" s="244" t="s">
        <v>69</v>
      </c>
      <c r="B20" s="245" t="s">
        <v>70</v>
      </c>
      <c r="C20" s="245"/>
      <c r="D20" s="184" t="s">
        <v>54</v>
      </c>
      <c r="E20" s="111">
        <v>23814.5</v>
      </c>
      <c r="F20" s="111">
        <v>14000</v>
      </c>
      <c r="G20" s="111">
        <v>12000</v>
      </c>
      <c r="H20" s="111">
        <v>23916.3</v>
      </c>
      <c r="I20" s="111">
        <v>14000</v>
      </c>
      <c r="J20" s="111">
        <v>12000</v>
      </c>
      <c r="K20" s="149"/>
      <c r="L20" s="111">
        <f t="shared" si="0"/>
        <v>101.79999999999927</v>
      </c>
      <c r="M20" s="111">
        <f t="shared" si="1"/>
        <v>0</v>
      </c>
      <c r="N20" s="111">
        <f t="shared" si="2"/>
        <v>0</v>
      </c>
    </row>
    <row r="21" spans="1:14" s="105" customFormat="1" ht="24" customHeight="1" x14ac:dyDescent="0.25">
      <c r="A21" s="244"/>
      <c r="B21" s="245"/>
      <c r="C21" s="245"/>
      <c r="D21" s="112" t="s">
        <v>55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50"/>
      <c r="L21" s="113">
        <f t="shared" si="0"/>
        <v>0</v>
      </c>
      <c r="M21" s="113">
        <f t="shared" si="1"/>
        <v>0</v>
      </c>
      <c r="N21" s="113">
        <f t="shared" si="2"/>
        <v>0</v>
      </c>
    </row>
    <row r="22" spans="1:14" s="105" customFormat="1" ht="24" customHeight="1" x14ac:dyDescent="0.25">
      <c r="A22" s="244"/>
      <c r="B22" s="245"/>
      <c r="C22" s="245"/>
      <c r="D22" s="112" t="s">
        <v>57</v>
      </c>
      <c r="E22" s="113">
        <v>23814.5</v>
      </c>
      <c r="F22" s="113">
        <v>14000</v>
      </c>
      <c r="G22" s="113">
        <v>12000</v>
      </c>
      <c r="H22" s="113">
        <v>23916.3</v>
      </c>
      <c r="I22" s="113">
        <v>14000</v>
      </c>
      <c r="J22" s="113">
        <v>12000</v>
      </c>
      <c r="K22" s="150"/>
      <c r="L22" s="113">
        <f t="shared" si="0"/>
        <v>101.79999999999927</v>
      </c>
      <c r="M22" s="113">
        <f t="shared" si="1"/>
        <v>0</v>
      </c>
      <c r="N22" s="113">
        <f t="shared" si="2"/>
        <v>0</v>
      </c>
    </row>
    <row r="23" spans="1:14" s="56" customFormat="1" ht="24" customHeight="1" x14ac:dyDescent="0.25">
      <c r="A23" s="214" t="s">
        <v>92</v>
      </c>
      <c r="B23" s="215" t="s">
        <v>374</v>
      </c>
      <c r="C23" s="216" t="s">
        <v>63</v>
      </c>
      <c r="D23" s="9" t="s">
        <v>54</v>
      </c>
      <c r="E23" s="4">
        <v>9225</v>
      </c>
      <c r="F23" s="4">
        <v>0</v>
      </c>
      <c r="G23" s="4">
        <v>0</v>
      </c>
      <c r="H23" s="4">
        <v>9320</v>
      </c>
      <c r="I23" s="4">
        <v>0</v>
      </c>
      <c r="J23" s="4">
        <v>0</v>
      </c>
      <c r="K23" s="149"/>
      <c r="L23" s="4">
        <f t="shared" si="0"/>
        <v>95</v>
      </c>
      <c r="M23" s="4">
        <f t="shared" si="1"/>
        <v>0</v>
      </c>
      <c r="N23" s="4">
        <f t="shared" si="2"/>
        <v>0</v>
      </c>
    </row>
    <row r="24" spans="1:14" s="56" customFormat="1" ht="24.75" customHeight="1" x14ac:dyDescent="0.25">
      <c r="A24" s="214"/>
      <c r="B24" s="215"/>
      <c r="C24" s="216"/>
      <c r="D24" s="178" t="s">
        <v>55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150"/>
      <c r="L24" s="2">
        <f t="shared" si="0"/>
        <v>0</v>
      </c>
      <c r="M24" s="2">
        <f t="shared" si="1"/>
        <v>0</v>
      </c>
      <c r="N24" s="2">
        <f t="shared" si="2"/>
        <v>0</v>
      </c>
    </row>
    <row r="25" spans="1:14" s="56" customFormat="1" ht="22.5" customHeight="1" x14ac:dyDescent="0.25">
      <c r="A25" s="214"/>
      <c r="B25" s="215"/>
      <c r="C25" s="216"/>
      <c r="D25" s="178" t="s">
        <v>57</v>
      </c>
      <c r="E25" s="3">
        <v>9225</v>
      </c>
      <c r="F25" s="3">
        <v>0</v>
      </c>
      <c r="G25" s="3">
        <v>0</v>
      </c>
      <c r="H25" s="3">
        <v>9320</v>
      </c>
      <c r="I25" s="3">
        <v>0</v>
      </c>
      <c r="J25" s="3">
        <v>0</v>
      </c>
      <c r="K25" s="150"/>
      <c r="L25" s="3">
        <f t="shared" si="0"/>
        <v>95</v>
      </c>
      <c r="M25" s="3">
        <f t="shared" si="1"/>
        <v>0</v>
      </c>
      <c r="N25" s="3">
        <f t="shared" si="2"/>
        <v>0</v>
      </c>
    </row>
    <row r="26" spans="1:14" s="56" customFormat="1" ht="21" customHeight="1" x14ac:dyDescent="0.25">
      <c r="A26" s="214" t="s">
        <v>112</v>
      </c>
      <c r="B26" s="215" t="s">
        <v>120</v>
      </c>
      <c r="C26" s="216" t="s">
        <v>121</v>
      </c>
      <c r="D26" s="9" t="s">
        <v>54</v>
      </c>
      <c r="E26" s="4">
        <v>6.5</v>
      </c>
      <c r="F26" s="4">
        <v>0</v>
      </c>
      <c r="G26" s="4">
        <v>0</v>
      </c>
      <c r="H26" s="4">
        <v>13.3</v>
      </c>
      <c r="I26" s="4">
        <v>0</v>
      </c>
      <c r="J26" s="4">
        <v>0</v>
      </c>
      <c r="K26" s="149"/>
      <c r="L26" s="4">
        <f t="shared" si="0"/>
        <v>6.8000000000000007</v>
      </c>
      <c r="M26" s="4">
        <f t="shared" si="1"/>
        <v>0</v>
      </c>
      <c r="N26" s="4">
        <f t="shared" si="2"/>
        <v>0</v>
      </c>
    </row>
    <row r="27" spans="1:14" s="56" customFormat="1" ht="25.5" customHeight="1" x14ac:dyDescent="0.25">
      <c r="A27" s="214"/>
      <c r="B27" s="215"/>
      <c r="C27" s="216"/>
      <c r="D27" s="178" t="s">
        <v>55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150"/>
      <c r="L27" s="2">
        <f t="shared" si="0"/>
        <v>0</v>
      </c>
      <c r="M27" s="2">
        <f t="shared" si="1"/>
        <v>0</v>
      </c>
      <c r="N27" s="2">
        <f t="shared" si="2"/>
        <v>0</v>
      </c>
    </row>
    <row r="28" spans="1:14" s="56" customFormat="1" ht="23.25" customHeight="1" x14ac:dyDescent="0.25">
      <c r="A28" s="214"/>
      <c r="B28" s="215"/>
      <c r="C28" s="216"/>
      <c r="D28" s="178" t="s">
        <v>57</v>
      </c>
      <c r="E28" s="2">
        <v>6.5</v>
      </c>
      <c r="F28" s="2">
        <v>0</v>
      </c>
      <c r="G28" s="2">
        <v>0</v>
      </c>
      <c r="H28" s="2">
        <v>13.3</v>
      </c>
      <c r="I28" s="2">
        <v>0</v>
      </c>
      <c r="J28" s="2">
        <v>0</v>
      </c>
      <c r="K28" s="150"/>
      <c r="L28" s="2">
        <f t="shared" si="0"/>
        <v>6.8000000000000007</v>
      </c>
      <c r="M28" s="2">
        <f t="shared" si="1"/>
        <v>0</v>
      </c>
      <c r="N28" s="2">
        <f t="shared" si="2"/>
        <v>0</v>
      </c>
    </row>
    <row r="29" spans="1:14" s="110" customFormat="1" ht="27" customHeight="1" x14ac:dyDescent="0.25">
      <c r="A29" s="242">
        <v>2</v>
      </c>
      <c r="B29" s="243" t="s">
        <v>147</v>
      </c>
      <c r="C29" s="243"/>
      <c r="D29" s="183" t="s">
        <v>54</v>
      </c>
      <c r="E29" s="107">
        <v>394303.44999999995</v>
      </c>
      <c r="F29" s="107">
        <v>559613.1</v>
      </c>
      <c r="G29" s="107">
        <v>363108.5</v>
      </c>
      <c r="H29" s="107">
        <v>447836.70092000003</v>
      </c>
      <c r="I29" s="107">
        <v>564387.99969999993</v>
      </c>
      <c r="J29" s="107">
        <v>364559.1</v>
      </c>
      <c r="K29" s="148"/>
      <c r="L29" s="107">
        <f t="shared" si="0"/>
        <v>53533.250920000079</v>
      </c>
      <c r="M29" s="107">
        <f t="shared" si="1"/>
        <v>4774.8996999999508</v>
      </c>
      <c r="N29" s="107">
        <f t="shared" si="2"/>
        <v>1450.5999999999767</v>
      </c>
    </row>
    <row r="30" spans="1:14" s="110" customFormat="1" ht="31.5" x14ac:dyDescent="0.25">
      <c r="A30" s="242"/>
      <c r="B30" s="243"/>
      <c r="C30" s="243"/>
      <c r="D30" s="183" t="s">
        <v>55</v>
      </c>
      <c r="E30" s="107">
        <v>305559.8</v>
      </c>
      <c r="F30" s="107">
        <v>368721.28700000001</v>
      </c>
      <c r="G30" s="107">
        <v>309471</v>
      </c>
      <c r="H30" s="107">
        <v>354114.18</v>
      </c>
      <c r="I30" s="107">
        <v>457575.13140999997</v>
      </c>
      <c r="J30" s="107">
        <v>312019.93099999998</v>
      </c>
      <c r="K30" s="148"/>
      <c r="L30" s="107">
        <f t="shared" ref="L30:L66" si="3">H30-E30</f>
        <v>48554.380000000005</v>
      </c>
      <c r="M30" s="107">
        <f t="shared" ref="M30:M66" si="4">I30-F30</f>
        <v>88853.844409999961</v>
      </c>
      <c r="N30" s="107">
        <f t="shared" ref="N30:N66" si="5">J30-G30</f>
        <v>2548.9309999999823</v>
      </c>
    </row>
    <row r="31" spans="1:14" s="110" customFormat="1" ht="31.5" x14ac:dyDescent="0.25">
      <c r="A31" s="242"/>
      <c r="B31" s="243"/>
      <c r="C31" s="243"/>
      <c r="D31" s="183" t="s">
        <v>56</v>
      </c>
      <c r="E31" s="107">
        <v>10183</v>
      </c>
      <c r="F31" s="107">
        <v>132579.11299999998</v>
      </c>
      <c r="G31" s="107">
        <v>10238.900000000001</v>
      </c>
      <c r="H31" s="107">
        <v>8077.82</v>
      </c>
      <c r="I31" s="107">
        <v>43605.711589999999</v>
      </c>
      <c r="J31" s="107">
        <v>9140.5690000000013</v>
      </c>
      <c r="K31" s="148"/>
      <c r="L31" s="107">
        <f t="shared" si="3"/>
        <v>-2105.1800000000003</v>
      </c>
      <c r="M31" s="107">
        <f t="shared" si="4"/>
        <v>-88973.401409999991</v>
      </c>
      <c r="N31" s="107">
        <f t="shared" si="5"/>
        <v>-1098.3310000000001</v>
      </c>
    </row>
    <row r="32" spans="1:14" s="110" customFormat="1" ht="31.5" x14ac:dyDescent="0.25">
      <c r="A32" s="242"/>
      <c r="B32" s="243"/>
      <c r="C32" s="243"/>
      <c r="D32" s="183" t="s">
        <v>57</v>
      </c>
      <c r="E32" s="107">
        <v>78560.649999999994</v>
      </c>
      <c r="F32" s="107">
        <v>58312.7</v>
      </c>
      <c r="G32" s="107">
        <v>43398.6</v>
      </c>
      <c r="H32" s="107">
        <v>85644.700920000003</v>
      </c>
      <c r="I32" s="107">
        <v>63207.156699999992</v>
      </c>
      <c r="J32" s="107">
        <v>43398.6</v>
      </c>
      <c r="K32" s="148"/>
      <c r="L32" s="107">
        <f t="shared" si="3"/>
        <v>7084.0509200000088</v>
      </c>
      <c r="M32" s="107">
        <f t="shared" si="4"/>
        <v>4894.4566999999952</v>
      </c>
      <c r="N32" s="107">
        <f t="shared" si="5"/>
        <v>0</v>
      </c>
    </row>
    <row r="33" spans="1:14" s="105" customFormat="1" ht="24" customHeight="1" x14ac:dyDescent="0.25">
      <c r="A33" s="244" t="s">
        <v>59</v>
      </c>
      <c r="B33" s="245" t="s">
        <v>148</v>
      </c>
      <c r="C33" s="245"/>
      <c r="D33" s="184" t="s">
        <v>54</v>
      </c>
      <c r="E33" s="111">
        <v>217036.56008000002</v>
      </c>
      <c r="F33" s="111">
        <v>212709.179</v>
      </c>
      <c r="G33" s="111">
        <v>208030.7</v>
      </c>
      <c r="H33" s="111">
        <v>266081.67599999998</v>
      </c>
      <c r="I33" s="111">
        <v>212709.179</v>
      </c>
      <c r="J33" s="111">
        <v>208030.7</v>
      </c>
      <c r="K33" s="149"/>
      <c r="L33" s="111">
        <f t="shared" si="3"/>
        <v>49045.115919999953</v>
      </c>
      <c r="M33" s="111">
        <f t="shared" si="4"/>
        <v>0</v>
      </c>
      <c r="N33" s="111">
        <f t="shared" si="5"/>
        <v>0</v>
      </c>
    </row>
    <row r="34" spans="1:14" s="105" customFormat="1" ht="24" customHeight="1" x14ac:dyDescent="0.25">
      <c r="A34" s="244"/>
      <c r="B34" s="245"/>
      <c r="C34" s="245"/>
      <c r="D34" s="112" t="s">
        <v>55</v>
      </c>
      <c r="E34" s="113">
        <v>194530.7</v>
      </c>
      <c r="F34" s="113">
        <v>194530.7</v>
      </c>
      <c r="G34" s="113">
        <v>194530.7</v>
      </c>
      <c r="H34" s="113">
        <v>240979.9</v>
      </c>
      <c r="I34" s="113">
        <v>194530.7</v>
      </c>
      <c r="J34" s="113">
        <v>194530.7</v>
      </c>
      <c r="K34" s="150"/>
      <c r="L34" s="113">
        <f t="shared" si="3"/>
        <v>46449.199999999983</v>
      </c>
      <c r="M34" s="113">
        <f t="shared" si="4"/>
        <v>0</v>
      </c>
      <c r="N34" s="113">
        <f t="shared" si="5"/>
        <v>0</v>
      </c>
    </row>
    <row r="35" spans="1:14" s="105" customFormat="1" ht="24" customHeight="1" x14ac:dyDescent="0.25">
      <c r="A35" s="244"/>
      <c r="B35" s="245"/>
      <c r="C35" s="245"/>
      <c r="D35" s="112" t="s">
        <v>57</v>
      </c>
      <c r="E35" s="113">
        <v>22505.860079999999</v>
      </c>
      <c r="F35" s="113">
        <v>18178.478999999999</v>
      </c>
      <c r="G35" s="113">
        <v>13500</v>
      </c>
      <c r="H35" s="113">
        <v>25101.776000000002</v>
      </c>
      <c r="I35" s="113">
        <v>18178.478999999999</v>
      </c>
      <c r="J35" s="113">
        <v>13500</v>
      </c>
      <c r="K35" s="150"/>
      <c r="L35" s="113">
        <f t="shared" si="3"/>
        <v>2595.9159200000031</v>
      </c>
      <c r="M35" s="113">
        <f t="shared" si="4"/>
        <v>0</v>
      </c>
      <c r="N35" s="113">
        <f t="shared" si="5"/>
        <v>0</v>
      </c>
    </row>
    <row r="36" spans="1:14" s="56" customFormat="1" ht="27" customHeight="1" x14ac:dyDescent="0.25">
      <c r="A36" s="214" t="s">
        <v>61</v>
      </c>
      <c r="B36" s="215" t="s">
        <v>62</v>
      </c>
      <c r="C36" s="216" t="s">
        <v>149</v>
      </c>
      <c r="D36" s="9" t="s">
        <v>54</v>
      </c>
      <c r="E36" s="4">
        <v>22505.860079999999</v>
      </c>
      <c r="F36" s="4">
        <v>18178.478999999999</v>
      </c>
      <c r="G36" s="4">
        <v>13500</v>
      </c>
      <c r="H36" s="4">
        <v>25101.776000000002</v>
      </c>
      <c r="I36" s="4">
        <v>18178.478999999999</v>
      </c>
      <c r="J36" s="4">
        <v>13500</v>
      </c>
      <c r="K36" s="149"/>
      <c r="L36" s="4">
        <f t="shared" si="3"/>
        <v>2595.9159200000031</v>
      </c>
      <c r="M36" s="4">
        <f t="shared" si="4"/>
        <v>0</v>
      </c>
      <c r="N36" s="4">
        <f t="shared" si="5"/>
        <v>0</v>
      </c>
    </row>
    <row r="37" spans="1:14" s="56" customFormat="1" ht="27.75" customHeight="1" x14ac:dyDescent="0.25">
      <c r="A37" s="214"/>
      <c r="B37" s="215"/>
      <c r="C37" s="216"/>
      <c r="D37" s="178" t="s">
        <v>55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150"/>
      <c r="L37" s="2">
        <f t="shared" si="3"/>
        <v>0</v>
      </c>
      <c r="M37" s="2">
        <f t="shared" si="4"/>
        <v>0</v>
      </c>
      <c r="N37" s="2">
        <f t="shared" si="5"/>
        <v>0</v>
      </c>
    </row>
    <row r="38" spans="1:14" s="56" customFormat="1" ht="30.75" customHeight="1" x14ac:dyDescent="0.25">
      <c r="A38" s="214"/>
      <c r="B38" s="215"/>
      <c r="C38" s="216"/>
      <c r="D38" s="178" t="s">
        <v>57</v>
      </c>
      <c r="E38" s="2">
        <v>22505.860079999999</v>
      </c>
      <c r="F38" s="2">
        <v>18178.478999999999</v>
      </c>
      <c r="G38" s="2">
        <v>13500</v>
      </c>
      <c r="H38" s="2">
        <v>25101.776000000002</v>
      </c>
      <c r="I38" s="2">
        <v>18178.478999999999</v>
      </c>
      <c r="J38" s="2">
        <v>13500</v>
      </c>
      <c r="K38" s="150"/>
      <c r="L38" s="2">
        <f t="shared" si="3"/>
        <v>2595.9159200000031</v>
      </c>
      <c r="M38" s="2">
        <f t="shared" si="4"/>
        <v>0</v>
      </c>
      <c r="N38" s="2">
        <f t="shared" si="5"/>
        <v>0</v>
      </c>
    </row>
    <row r="39" spans="1:14" s="56" customFormat="1" ht="35.25" customHeight="1" x14ac:dyDescent="0.25">
      <c r="A39" s="214" t="s">
        <v>64</v>
      </c>
      <c r="B39" s="217" t="s">
        <v>150</v>
      </c>
      <c r="C39" s="216" t="s">
        <v>151</v>
      </c>
      <c r="D39" s="9" t="s">
        <v>54</v>
      </c>
      <c r="E39" s="4">
        <v>194530.7</v>
      </c>
      <c r="F39" s="4">
        <v>194530.7</v>
      </c>
      <c r="G39" s="4">
        <v>194530.7</v>
      </c>
      <c r="H39" s="4">
        <v>240979.9</v>
      </c>
      <c r="I39" s="4">
        <v>194530.7</v>
      </c>
      <c r="J39" s="4">
        <v>194530.7</v>
      </c>
      <c r="K39" s="149"/>
      <c r="L39" s="4">
        <f t="shared" si="3"/>
        <v>46449.199999999983</v>
      </c>
      <c r="M39" s="4">
        <f t="shared" si="4"/>
        <v>0</v>
      </c>
      <c r="N39" s="4">
        <f t="shared" si="5"/>
        <v>0</v>
      </c>
    </row>
    <row r="40" spans="1:14" s="56" customFormat="1" ht="35.25" customHeight="1" x14ac:dyDescent="0.25">
      <c r="A40" s="214"/>
      <c r="B40" s="217"/>
      <c r="C40" s="216"/>
      <c r="D40" s="178" t="s">
        <v>55</v>
      </c>
      <c r="E40" s="2">
        <v>194530.7</v>
      </c>
      <c r="F40" s="2">
        <v>194530.7</v>
      </c>
      <c r="G40" s="2">
        <v>194530.7</v>
      </c>
      <c r="H40" s="2">
        <v>240979.9</v>
      </c>
      <c r="I40" s="2">
        <v>194530.7</v>
      </c>
      <c r="J40" s="2">
        <v>194530.7</v>
      </c>
      <c r="K40" s="150"/>
      <c r="L40" s="2">
        <f t="shared" si="3"/>
        <v>46449.199999999983</v>
      </c>
      <c r="M40" s="2">
        <f t="shared" si="4"/>
        <v>0</v>
      </c>
      <c r="N40" s="2">
        <f t="shared" si="5"/>
        <v>0</v>
      </c>
    </row>
    <row r="41" spans="1:14" s="56" customFormat="1" ht="35.25" customHeight="1" x14ac:dyDescent="0.25">
      <c r="A41" s="214"/>
      <c r="B41" s="217"/>
      <c r="C41" s="216"/>
      <c r="D41" s="178" t="s">
        <v>57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150"/>
      <c r="L41" s="2">
        <f t="shared" si="3"/>
        <v>0</v>
      </c>
      <c r="M41" s="2">
        <f t="shared" si="4"/>
        <v>0</v>
      </c>
      <c r="N41" s="2">
        <f t="shared" si="5"/>
        <v>0</v>
      </c>
    </row>
    <row r="42" spans="1:14" s="105" customFormat="1" ht="22.5" customHeight="1" x14ac:dyDescent="0.25">
      <c r="A42" s="244" t="s">
        <v>69</v>
      </c>
      <c r="B42" s="245" t="s">
        <v>152</v>
      </c>
      <c r="C42" s="245"/>
      <c r="D42" s="184" t="s">
        <v>54</v>
      </c>
      <c r="E42" s="111">
        <v>136028.1</v>
      </c>
      <c r="F42" s="111">
        <v>128901.4</v>
      </c>
      <c r="G42" s="111">
        <v>122645.3</v>
      </c>
      <c r="H42" s="111">
        <v>140259.52000000002</v>
      </c>
      <c r="I42" s="111">
        <v>128901.4</v>
      </c>
      <c r="J42" s="111">
        <v>122645.3</v>
      </c>
      <c r="K42" s="149"/>
      <c r="L42" s="111">
        <f t="shared" si="3"/>
        <v>4231.4200000000128</v>
      </c>
      <c r="M42" s="111">
        <f t="shared" si="4"/>
        <v>0</v>
      </c>
      <c r="N42" s="111">
        <f t="shared" si="5"/>
        <v>0</v>
      </c>
    </row>
    <row r="43" spans="1:14" s="105" customFormat="1" ht="22.5" customHeight="1" x14ac:dyDescent="0.25">
      <c r="A43" s="244"/>
      <c r="B43" s="245"/>
      <c r="C43" s="245"/>
      <c r="D43" s="112" t="s">
        <v>55</v>
      </c>
      <c r="E43" s="113">
        <v>103045.3</v>
      </c>
      <c r="F43" s="113">
        <v>103045.3</v>
      </c>
      <c r="G43" s="113">
        <v>103045.3</v>
      </c>
      <c r="H43" s="113">
        <v>103045.3</v>
      </c>
      <c r="I43" s="113">
        <v>103045.3</v>
      </c>
      <c r="J43" s="113">
        <v>103045.3</v>
      </c>
      <c r="K43" s="150"/>
      <c r="L43" s="113">
        <f t="shared" si="3"/>
        <v>0</v>
      </c>
      <c r="M43" s="113">
        <f t="shared" si="4"/>
        <v>0</v>
      </c>
      <c r="N43" s="113">
        <f t="shared" si="5"/>
        <v>0</v>
      </c>
    </row>
    <row r="44" spans="1:14" s="105" customFormat="1" ht="22.5" customHeight="1" x14ac:dyDescent="0.25">
      <c r="A44" s="244"/>
      <c r="B44" s="245"/>
      <c r="C44" s="245"/>
      <c r="D44" s="112" t="s">
        <v>57</v>
      </c>
      <c r="E44" s="113">
        <v>32982.800000000003</v>
      </c>
      <c r="F44" s="113">
        <v>25856.1</v>
      </c>
      <c r="G44" s="113">
        <v>19600</v>
      </c>
      <c r="H44" s="113">
        <v>37214.22</v>
      </c>
      <c r="I44" s="113">
        <v>25856.1</v>
      </c>
      <c r="J44" s="113">
        <v>19600</v>
      </c>
      <c r="K44" s="150"/>
      <c r="L44" s="113">
        <f t="shared" si="3"/>
        <v>4231.4199999999983</v>
      </c>
      <c r="M44" s="113">
        <f t="shared" si="4"/>
        <v>0</v>
      </c>
      <c r="N44" s="113">
        <f t="shared" si="5"/>
        <v>0</v>
      </c>
    </row>
    <row r="45" spans="1:14" s="56" customFormat="1" ht="25.5" customHeight="1" x14ac:dyDescent="0.25">
      <c r="A45" s="214" t="s">
        <v>71</v>
      </c>
      <c r="B45" s="217" t="s">
        <v>500</v>
      </c>
      <c r="C45" s="216" t="s">
        <v>375</v>
      </c>
      <c r="D45" s="178" t="s">
        <v>54</v>
      </c>
      <c r="E45" s="4">
        <v>32982.800000000003</v>
      </c>
      <c r="F45" s="4">
        <v>25856.1</v>
      </c>
      <c r="G45" s="4">
        <v>19600</v>
      </c>
      <c r="H45" s="4">
        <v>37214.22</v>
      </c>
      <c r="I45" s="4">
        <v>25856.1</v>
      </c>
      <c r="J45" s="4">
        <v>19600</v>
      </c>
      <c r="K45" s="149"/>
      <c r="L45" s="4">
        <f t="shared" si="3"/>
        <v>4231.4199999999983</v>
      </c>
      <c r="M45" s="4">
        <f t="shared" si="4"/>
        <v>0</v>
      </c>
      <c r="N45" s="4">
        <f t="shared" si="5"/>
        <v>0</v>
      </c>
    </row>
    <row r="46" spans="1:14" s="56" customFormat="1" ht="27" customHeight="1" x14ac:dyDescent="0.25">
      <c r="A46" s="214"/>
      <c r="B46" s="217"/>
      <c r="C46" s="216"/>
      <c r="D46" s="178" t="s">
        <v>55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150"/>
      <c r="L46" s="2">
        <f t="shared" si="3"/>
        <v>0</v>
      </c>
      <c r="M46" s="2">
        <f t="shared" si="4"/>
        <v>0</v>
      </c>
      <c r="N46" s="2">
        <f t="shared" si="5"/>
        <v>0</v>
      </c>
    </row>
    <row r="47" spans="1:14" s="56" customFormat="1" ht="37.5" customHeight="1" x14ac:dyDescent="0.25">
      <c r="A47" s="214"/>
      <c r="B47" s="217"/>
      <c r="C47" s="216"/>
      <c r="D47" s="178" t="s">
        <v>57</v>
      </c>
      <c r="E47" s="2">
        <v>32982.800000000003</v>
      </c>
      <c r="F47" s="2">
        <v>25856.1</v>
      </c>
      <c r="G47" s="2">
        <v>19600</v>
      </c>
      <c r="H47" s="2">
        <v>37214.22</v>
      </c>
      <c r="I47" s="2">
        <v>25856.1</v>
      </c>
      <c r="J47" s="2">
        <v>19600</v>
      </c>
      <c r="K47" s="150"/>
      <c r="L47" s="2">
        <f t="shared" si="3"/>
        <v>4231.4199999999983</v>
      </c>
      <c r="M47" s="2">
        <f t="shared" si="4"/>
        <v>0</v>
      </c>
      <c r="N47" s="2">
        <f t="shared" si="5"/>
        <v>0</v>
      </c>
    </row>
    <row r="48" spans="1:14" s="105" customFormat="1" ht="22.5" customHeight="1" x14ac:dyDescent="0.25">
      <c r="A48" s="244" t="s">
        <v>131</v>
      </c>
      <c r="B48" s="245" t="s">
        <v>163</v>
      </c>
      <c r="C48" s="245"/>
      <c r="D48" s="184" t="s">
        <v>54</v>
      </c>
      <c r="E48" s="111">
        <v>16745.48992</v>
      </c>
      <c r="F48" s="111">
        <v>9000</v>
      </c>
      <c r="G48" s="111">
        <v>7000</v>
      </c>
      <c r="H48" s="111">
        <v>16809.084920000001</v>
      </c>
      <c r="I48" s="111">
        <v>9000</v>
      </c>
      <c r="J48" s="111">
        <v>7000</v>
      </c>
      <c r="K48" s="149"/>
      <c r="L48" s="111">
        <f t="shared" si="3"/>
        <v>63.595000000001164</v>
      </c>
      <c r="M48" s="111">
        <f t="shared" si="4"/>
        <v>0</v>
      </c>
      <c r="N48" s="111">
        <f t="shared" si="5"/>
        <v>0</v>
      </c>
    </row>
    <row r="49" spans="1:14" s="105" customFormat="1" ht="22.5" customHeight="1" x14ac:dyDescent="0.25">
      <c r="A49" s="244"/>
      <c r="B49" s="245"/>
      <c r="C49" s="245"/>
      <c r="D49" s="112" t="s">
        <v>55</v>
      </c>
      <c r="E49" s="113">
        <v>0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50"/>
      <c r="L49" s="113">
        <f t="shared" si="3"/>
        <v>0</v>
      </c>
      <c r="M49" s="113">
        <f t="shared" si="4"/>
        <v>0</v>
      </c>
      <c r="N49" s="113">
        <f t="shared" si="5"/>
        <v>0</v>
      </c>
    </row>
    <row r="50" spans="1:14" s="105" customFormat="1" ht="22.5" customHeight="1" x14ac:dyDescent="0.25">
      <c r="A50" s="244"/>
      <c r="B50" s="245"/>
      <c r="C50" s="245"/>
      <c r="D50" s="112" t="s">
        <v>57</v>
      </c>
      <c r="E50" s="113">
        <v>16745.48992</v>
      </c>
      <c r="F50" s="113">
        <v>9000</v>
      </c>
      <c r="G50" s="113">
        <v>7000</v>
      </c>
      <c r="H50" s="113">
        <v>16809.084920000001</v>
      </c>
      <c r="I50" s="113">
        <v>9000</v>
      </c>
      <c r="J50" s="113">
        <v>7000</v>
      </c>
      <c r="K50" s="150"/>
      <c r="L50" s="113">
        <f t="shared" si="3"/>
        <v>63.595000000001164</v>
      </c>
      <c r="M50" s="113">
        <f t="shared" si="4"/>
        <v>0</v>
      </c>
      <c r="N50" s="113">
        <f t="shared" si="5"/>
        <v>0</v>
      </c>
    </row>
    <row r="51" spans="1:14" s="56" customFormat="1" ht="25.5" customHeight="1" x14ac:dyDescent="0.25">
      <c r="A51" s="214" t="s">
        <v>133</v>
      </c>
      <c r="B51" s="215" t="s">
        <v>376</v>
      </c>
      <c r="C51" s="216" t="s">
        <v>164</v>
      </c>
      <c r="D51" s="178" t="s">
        <v>54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149"/>
      <c r="L51" s="4">
        <f t="shared" si="3"/>
        <v>0</v>
      </c>
      <c r="M51" s="4">
        <f t="shared" si="4"/>
        <v>0</v>
      </c>
      <c r="N51" s="4">
        <f t="shared" si="5"/>
        <v>0</v>
      </c>
    </row>
    <row r="52" spans="1:14" s="56" customFormat="1" ht="23.25" customHeight="1" x14ac:dyDescent="0.25">
      <c r="A52" s="214"/>
      <c r="B52" s="215"/>
      <c r="C52" s="216"/>
      <c r="D52" s="178" t="s">
        <v>55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150"/>
      <c r="L52" s="2">
        <f t="shared" si="3"/>
        <v>0</v>
      </c>
      <c r="M52" s="2">
        <f t="shared" si="4"/>
        <v>0</v>
      </c>
      <c r="N52" s="2">
        <f t="shared" si="5"/>
        <v>0</v>
      </c>
    </row>
    <row r="53" spans="1:14" s="56" customFormat="1" ht="23.25" customHeight="1" x14ac:dyDescent="0.25">
      <c r="A53" s="214"/>
      <c r="B53" s="215"/>
      <c r="C53" s="216"/>
      <c r="D53" s="178" t="s">
        <v>57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150"/>
      <c r="L53" s="2">
        <f t="shared" si="3"/>
        <v>0</v>
      </c>
      <c r="M53" s="2">
        <f t="shared" si="4"/>
        <v>0</v>
      </c>
      <c r="N53" s="2">
        <f t="shared" si="5"/>
        <v>0</v>
      </c>
    </row>
    <row r="54" spans="1:14" s="56" customFormat="1" ht="20.25" customHeight="1" x14ac:dyDescent="0.25">
      <c r="A54" s="214" t="s">
        <v>144</v>
      </c>
      <c r="B54" s="217" t="s">
        <v>174</v>
      </c>
      <c r="C54" s="216" t="s">
        <v>175</v>
      </c>
      <c r="D54" s="9" t="s">
        <v>54</v>
      </c>
      <c r="E54" s="4">
        <v>30.8</v>
      </c>
      <c r="F54" s="4">
        <v>0</v>
      </c>
      <c r="G54" s="4">
        <v>0</v>
      </c>
      <c r="H54" s="4">
        <v>56.9</v>
      </c>
      <c r="I54" s="4">
        <v>0</v>
      </c>
      <c r="J54" s="4">
        <v>0</v>
      </c>
      <c r="K54" s="149"/>
      <c r="L54" s="4">
        <f t="shared" si="3"/>
        <v>26.099999999999998</v>
      </c>
      <c r="M54" s="4">
        <f t="shared" si="4"/>
        <v>0</v>
      </c>
      <c r="N54" s="4">
        <f t="shared" si="5"/>
        <v>0</v>
      </c>
    </row>
    <row r="55" spans="1:14" s="56" customFormat="1" ht="25.5" customHeight="1" x14ac:dyDescent="0.25">
      <c r="A55" s="214"/>
      <c r="B55" s="217"/>
      <c r="C55" s="216"/>
      <c r="D55" s="178" t="s">
        <v>55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150"/>
      <c r="L55" s="2">
        <f t="shared" si="3"/>
        <v>0</v>
      </c>
      <c r="M55" s="2">
        <f t="shared" si="4"/>
        <v>0</v>
      </c>
      <c r="N55" s="2">
        <f t="shared" si="5"/>
        <v>0</v>
      </c>
    </row>
    <row r="56" spans="1:14" s="56" customFormat="1" ht="24.75" customHeight="1" x14ac:dyDescent="0.25">
      <c r="A56" s="214"/>
      <c r="B56" s="217"/>
      <c r="C56" s="216"/>
      <c r="D56" s="178" t="s">
        <v>57</v>
      </c>
      <c r="E56" s="2">
        <v>30.8</v>
      </c>
      <c r="F56" s="2">
        <v>0</v>
      </c>
      <c r="G56" s="2">
        <v>0</v>
      </c>
      <c r="H56" s="2">
        <v>56.9</v>
      </c>
      <c r="I56" s="2">
        <v>0</v>
      </c>
      <c r="J56" s="2">
        <v>0</v>
      </c>
      <c r="K56" s="150"/>
      <c r="L56" s="2">
        <f t="shared" si="3"/>
        <v>26.099999999999998</v>
      </c>
      <c r="M56" s="2">
        <f t="shared" si="4"/>
        <v>0</v>
      </c>
      <c r="N56" s="2">
        <f t="shared" si="5"/>
        <v>0</v>
      </c>
    </row>
    <row r="57" spans="1:14" s="56" customFormat="1" ht="18.75" customHeight="1" x14ac:dyDescent="0.25">
      <c r="A57" s="214" t="s">
        <v>196</v>
      </c>
      <c r="B57" s="217" t="s">
        <v>377</v>
      </c>
      <c r="C57" s="216" t="s">
        <v>164</v>
      </c>
      <c r="D57" s="9" t="s">
        <v>54</v>
      </c>
      <c r="E57" s="4">
        <v>6973.35</v>
      </c>
      <c r="F57" s="4">
        <v>0</v>
      </c>
      <c r="G57" s="4">
        <v>0</v>
      </c>
      <c r="H57" s="4">
        <v>7010.8450000000003</v>
      </c>
      <c r="I57" s="4">
        <v>0</v>
      </c>
      <c r="J57" s="4">
        <v>0</v>
      </c>
      <c r="K57" s="149"/>
      <c r="L57" s="4">
        <f t="shared" si="3"/>
        <v>37.494999999999891</v>
      </c>
      <c r="M57" s="4">
        <f t="shared" si="4"/>
        <v>0</v>
      </c>
      <c r="N57" s="4">
        <f t="shared" si="5"/>
        <v>0</v>
      </c>
    </row>
    <row r="58" spans="1:14" s="56" customFormat="1" ht="25.5" customHeight="1" x14ac:dyDescent="0.25">
      <c r="A58" s="214"/>
      <c r="B58" s="217"/>
      <c r="C58" s="216"/>
      <c r="D58" s="178" t="s">
        <v>55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150"/>
      <c r="L58" s="2">
        <f t="shared" si="3"/>
        <v>0</v>
      </c>
      <c r="M58" s="2">
        <f t="shared" si="4"/>
        <v>0</v>
      </c>
      <c r="N58" s="2">
        <f t="shared" si="5"/>
        <v>0</v>
      </c>
    </row>
    <row r="59" spans="1:14" s="56" customFormat="1" ht="24.75" customHeight="1" x14ac:dyDescent="0.25">
      <c r="A59" s="214"/>
      <c r="B59" s="217"/>
      <c r="C59" s="216"/>
      <c r="D59" s="178" t="s">
        <v>57</v>
      </c>
      <c r="E59" s="2">
        <v>6973.35</v>
      </c>
      <c r="F59" s="2">
        <v>0</v>
      </c>
      <c r="G59" s="2">
        <v>0</v>
      </c>
      <c r="H59" s="2">
        <v>7010.8450000000003</v>
      </c>
      <c r="I59" s="2">
        <v>0</v>
      </c>
      <c r="J59" s="2">
        <v>0</v>
      </c>
      <c r="K59" s="150"/>
      <c r="L59" s="2">
        <f t="shared" si="3"/>
        <v>37.494999999999891</v>
      </c>
      <c r="M59" s="2">
        <f t="shared" si="4"/>
        <v>0</v>
      </c>
      <c r="N59" s="2">
        <f t="shared" si="5"/>
        <v>0</v>
      </c>
    </row>
    <row r="60" spans="1:14" s="105" customFormat="1" ht="21" customHeight="1" x14ac:dyDescent="0.25">
      <c r="A60" s="244" t="s">
        <v>220</v>
      </c>
      <c r="B60" s="245" t="s">
        <v>221</v>
      </c>
      <c r="C60" s="245"/>
      <c r="D60" s="184" t="s">
        <v>54</v>
      </c>
      <c r="E60" s="111">
        <v>19895.3</v>
      </c>
      <c r="F60" s="111">
        <v>23102.9</v>
      </c>
      <c r="G60" s="111">
        <v>22337.800000000003</v>
      </c>
      <c r="H60" s="111">
        <v>19836.02</v>
      </c>
      <c r="I60" s="111">
        <v>23102.9</v>
      </c>
      <c r="J60" s="111">
        <v>22337.800000000003</v>
      </c>
      <c r="K60" s="149"/>
      <c r="L60" s="111">
        <f t="shared" si="3"/>
        <v>-59.279999999998836</v>
      </c>
      <c r="M60" s="111">
        <f t="shared" si="4"/>
        <v>0</v>
      </c>
      <c r="N60" s="111">
        <f t="shared" si="5"/>
        <v>0</v>
      </c>
    </row>
    <row r="61" spans="1:14" s="105" customFormat="1" ht="21" customHeight="1" x14ac:dyDescent="0.25">
      <c r="A61" s="244"/>
      <c r="B61" s="245"/>
      <c r="C61" s="245"/>
      <c r="D61" s="112" t="s">
        <v>55</v>
      </c>
      <c r="E61" s="113">
        <v>7983.8</v>
      </c>
      <c r="F61" s="113">
        <v>11895</v>
      </c>
      <c r="G61" s="113">
        <v>11895</v>
      </c>
      <c r="H61" s="113">
        <v>7983.8</v>
      </c>
      <c r="I61" s="113">
        <v>11895</v>
      </c>
      <c r="J61" s="113">
        <v>11895</v>
      </c>
      <c r="K61" s="150"/>
      <c r="L61" s="113">
        <f t="shared" si="3"/>
        <v>0</v>
      </c>
      <c r="M61" s="113">
        <f t="shared" si="4"/>
        <v>0</v>
      </c>
      <c r="N61" s="113">
        <f t="shared" si="5"/>
        <v>0</v>
      </c>
    </row>
    <row r="62" spans="1:14" s="105" customFormat="1" ht="21" customHeight="1" x14ac:dyDescent="0.25">
      <c r="A62" s="244"/>
      <c r="B62" s="245"/>
      <c r="C62" s="245"/>
      <c r="D62" s="112" t="s">
        <v>56</v>
      </c>
      <c r="E62" s="113">
        <v>7449</v>
      </c>
      <c r="F62" s="113">
        <v>8146.3</v>
      </c>
      <c r="G62" s="113">
        <v>8379.2000000000007</v>
      </c>
      <c r="H62" s="113">
        <v>7449</v>
      </c>
      <c r="I62" s="113">
        <v>8146.3</v>
      </c>
      <c r="J62" s="113">
        <v>8379.2000000000007</v>
      </c>
      <c r="K62" s="150"/>
      <c r="L62" s="113">
        <f t="shared" si="3"/>
        <v>0</v>
      </c>
      <c r="M62" s="113">
        <f t="shared" si="4"/>
        <v>0</v>
      </c>
      <c r="N62" s="113">
        <f t="shared" si="5"/>
        <v>0</v>
      </c>
    </row>
    <row r="63" spans="1:14" s="105" customFormat="1" ht="21" customHeight="1" x14ac:dyDescent="0.25">
      <c r="A63" s="244"/>
      <c r="B63" s="245"/>
      <c r="C63" s="245"/>
      <c r="D63" s="112" t="s">
        <v>57</v>
      </c>
      <c r="E63" s="113">
        <v>4462.5</v>
      </c>
      <c r="F63" s="113">
        <v>3061.6</v>
      </c>
      <c r="G63" s="113">
        <v>2063.6</v>
      </c>
      <c r="H63" s="113">
        <v>4403.22</v>
      </c>
      <c r="I63" s="113">
        <v>3061.6</v>
      </c>
      <c r="J63" s="113">
        <v>2063.6</v>
      </c>
      <c r="K63" s="150"/>
      <c r="L63" s="113">
        <f t="shared" si="3"/>
        <v>-59.279999999999745</v>
      </c>
      <c r="M63" s="113">
        <f t="shared" si="4"/>
        <v>0</v>
      </c>
      <c r="N63" s="113">
        <f t="shared" si="5"/>
        <v>0</v>
      </c>
    </row>
    <row r="64" spans="1:14" s="56" customFormat="1" ht="22.5" customHeight="1" x14ac:dyDescent="0.25">
      <c r="A64" s="214" t="s">
        <v>222</v>
      </c>
      <c r="B64" s="217" t="s">
        <v>223</v>
      </c>
      <c r="C64" s="216" t="s">
        <v>162</v>
      </c>
      <c r="D64" s="9" t="s">
        <v>54</v>
      </c>
      <c r="E64" s="4">
        <v>5989.6</v>
      </c>
      <c r="F64" s="4">
        <v>9900.7999999999993</v>
      </c>
      <c r="G64" s="4">
        <v>9900.7999999999993</v>
      </c>
      <c r="H64" s="4">
        <v>5989.6</v>
      </c>
      <c r="I64" s="4">
        <v>9900.7999999999993</v>
      </c>
      <c r="J64" s="4">
        <v>9900.7999999999993</v>
      </c>
      <c r="K64" s="149"/>
      <c r="L64" s="4">
        <f t="shared" si="3"/>
        <v>0</v>
      </c>
      <c r="M64" s="4">
        <f t="shared" si="4"/>
        <v>0</v>
      </c>
      <c r="N64" s="4">
        <f t="shared" si="5"/>
        <v>0</v>
      </c>
    </row>
    <row r="65" spans="1:14" s="56" customFormat="1" ht="24" customHeight="1" x14ac:dyDescent="0.25">
      <c r="A65" s="214"/>
      <c r="B65" s="217"/>
      <c r="C65" s="216"/>
      <c r="D65" s="178" t="s">
        <v>55</v>
      </c>
      <c r="E65" s="2">
        <v>5989.6</v>
      </c>
      <c r="F65" s="2">
        <v>9900.7999999999993</v>
      </c>
      <c r="G65" s="2">
        <v>9900.7999999999993</v>
      </c>
      <c r="H65" s="2">
        <v>5989.6</v>
      </c>
      <c r="I65" s="2">
        <v>9900.7999999999993</v>
      </c>
      <c r="J65" s="2">
        <v>9900.7999999999993</v>
      </c>
      <c r="K65" s="150"/>
      <c r="L65" s="2">
        <f t="shared" si="3"/>
        <v>0</v>
      </c>
      <c r="M65" s="2">
        <f t="shared" si="4"/>
        <v>0</v>
      </c>
      <c r="N65" s="2">
        <f t="shared" si="5"/>
        <v>0</v>
      </c>
    </row>
    <row r="66" spans="1:14" s="56" customFormat="1" ht="25.5" customHeight="1" x14ac:dyDescent="0.25">
      <c r="A66" s="214"/>
      <c r="B66" s="217"/>
      <c r="C66" s="216"/>
      <c r="D66" s="178" t="s">
        <v>57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150"/>
      <c r="L66" s="2">
        <f t="shared" si="3"/>
        <v>0</v>
      </c>
      <c r="M66" s="2">
        <f t="shared" si="4"/>
        <v>0</v>
      </c>
      <c r="N66" s="2">
        <f t="shared" si="5"/>
        <v>0</v>
      </c>
    </row>
    <row r="67" spans="1:14" s="56" customFormat="1" ht="27.75" customHeight="1" x14ac:dyDescent="0.25">
      <c r="A67" s="214" t="s">
        <v>224</v>
      </c>
      <c r="B67" s="217" t="s">
        <v>225</v>
      </c>
      <c r="C67" s="216" t="s">
        <v>162</v>
      </c>
      <c r="D67" s="9" t="s">
        <v>54</v>
      </c>
      <c r="E67" s="4">
        <v>6456.7</v>
      </c>
      <c r="F67" s="4">
        <v>5055.8</v>
      </c>
      <c r="G67" s="4">
        <v>4057.8</v>
      </c>
      <c r="H67" s="4">
        <v>6397.42</v>
      </c>
      <c r="I67" s="4">
        <v>5055.8</v>
      </c>
      <c r="J67" s="4">
        <v>4057.8</v>
      </c>
      <c r="K67" s="149"/>
      <c r="L67" s="4">
        <f t="shared" ref="L67:L92" si="6">H67-E67</f>
        <v>-59.279999999999745</v>
      </c>
      <c r="M67" s="4">
        <f t="shared" ref="M67:M92" si="7">I67-F67</f>
        <v>0</v>
      </c>
      <c r="N67" s="4">
        <f t="shared" ref="N67:N92" si="8">J67-G67</f>
        <v>0</v>
      </c>
    </row>
    <row r="68" spans="1:14" s="56" customFormat="1" ht="27.75" customHeight="1" x14ac:dyDescent="0.25">
      <c r="A68" s="214"/>
      <c r="B68" s="217"/>
      <c r="C68" s="216"/>
      <c r="D68" s="178" t="s">
        <v>55</v>
      </c>
      <c r="E68" s="2">
        <v>1994.2</v>
      </c>
      <c r="F68" s="2">
        <v>1994.2</v>
      </c>
      <c r="G68" s="2">
        <v>1994.2</v>
      </c>
      <c r="H68" s="2">
        <v>1994.2</v>
      </c>
      <c r="I68" s="2">
        <v>1994.2</v>
      </c>
      <c r="J68" s="2">
        <v>1994.2</v>
      </c>
      <c r="K68" s="150"/>
      <c r="L68" s="2">
        <f t="shared" si="6"/>
        <v>0</v>
      </c>
      <c r="M68" s="2">
        <f t="shared" si="7"/>
        <v>0</v>
      </c>
      <c r="N68" s="2">
        <f t="shared" si="8"/>
        <v>0</v>
      </c>
    </row>
    <row r="69" spans="1:14" s="56" customFormat="1" ht="31.5" customHeight="1" x14ac:dyDescent="0.25">
      <c r="A69" s="214"/>
      <c r="B69" s="217"/>
      <c r="C69" s="216"/>
      <c r="D69" s="178" t="s">
        <v>57</v>
      </c>
      <c r="E69" s="2">
        <v>4462.5</v>
      </c>
      <c r="F69" s="2">
        <v>3061.6</v>
      </c>
      <c r="G69" s="2">
        <v>2063.6</v>
      </c>
      <c r="H69" s="2">
        <v>4403.22</v>
      </c>
      <c r="I69" s="2">
        <v>3061.6</v>
      </c>
      <c r="J69" s="2">
        <v>2063.6</v>
      </c>
      <c r="K69" s="150"/>
      <c r="L69" s="2">
        <f t="shared" si="6"/>
        <v>-59.279999999999745</v>
      </c>
      <c r="M69" s="2">
        <f t="shared" si="7"/>
        <v>0</v>
      </c>
      <c r="N69" s="2">
        <f t="shared" si="8"/>
        <v>0</v>
      </c>
    </row>
    <row r="70" spans="1:14" s="105" customFormat="1" ht="21.75" customHeight="1" x14ac:dyDescent="0.25">
      <c r="A70" s="244" t="s">
        <v>228</v>
      </c>
      <c r="B70" s="245" t="s">
        <v>229</v>
      </c>
      <c r="C70" s="245"/>
      <c r="D70" s="184" t="s">
        <v>54</v>
      </c>
      <c r="E70" s="111">
        <v>1864</v>
      </c>
      <c r="F70" s="111">
        <v>1395</v>
      </c>
      <c r="G70" s="111">
        <v>1235</v>
      </c>
      <c r="H70" s="111">
        <v>2116.4</v>
      </c>
      <c r="I70" s="111">
        <v>1395</v>
      </c>
      <c r="J70" s="111">
        <v>1235</v>
      </c>
      <c r="K70" s="149"/>
      <c r="L70" s="111">
        <f t="shared" si="6"/>
        <v>252.40000000000009</v>
      </c>
      <c r="M70" s="111">
        <f t="shared" si="7"/>
        <v>0</v>
      </c>
      <c r="N70" s="111">
        <f t="shared" si="8"/>
        <v>0</v>
      </c>
    </row>
    <row r="71" spans="1:14" s="105" customFormat="1" ht="21.75" customHeight="1" x14ac:dyDescent="0.25">
      <c r="A71" s="244"/>
      <c r="B71" s="245"/>
      <c r="C71" s="245"/>
      <c r="D71" s="112" t="s">
        <v>55</v>
      </c>
      <c r="E71" s="113">
        <v>0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50"/>
      <c r="L71" s="113">
        <f t="shared" si="6"/>
        <v>0</v>
      </c>
      <c r="M71" s="113">
        <f t="shared" si="7"/>
        <v>0</v>
      </c>
      <c r="N71" s="113">
        <f t="shared" si="8"/>
        <v>0</v>
      </c>
    </row>
    <row r="72" spans="1:14" s="105" customFormat="1" ht="21.75" customHeight="1" x14ac:dyDescent="0.25">
      <c r="A72" s="244"/>
      <c r="B72" s="245"/>
      <c r="C72" s="245"/>
      <c r="D72" s="112" t="s">
        <v>57</v>
      </c>
      <c r="E72" s="113">
        <v>1864</v>
      </c>
      <c r="F72" s="113">
        <v>1395</v>
      </c>
      <c r="G72" s="113">
        <v>1235</v>
      </c>
      <c r="H72" s="113">
        <v>2116.4</v>
      </c>
      <c r="I72" s="113">
        <v>1395</v>
      </c>
      <c r="J72" s="113">
        <v>1235</v>
      </c>
      <c r="K72" s="150"/>
      <c r="L72" s="113">
        <f t="shared" si="6"/>
        <v>252.40000000000009</v>
      </c>
      <c r="M72" s="113">
        <f t="shared" si="7"/>
        <v>0</v>
      </c>
      <c r="N72" s="113">
        <f t="shared" si="8"/>
        <v>0</v>
      </c>
    </row>
    <row r="73" spans="1:14" s="56" customFormat="1" ht="22.5" customHeight="1" x14ac:dyDescent="0.25">
      <c r="A73" s="214" t="s">
        <v>230</v>
      </c>
      <c r="B73" s="217" t="s">
        <v>231</v>
      </c>
      <c r="C73" s="216" t="s">
        <v>162</v>
      </c>
      <c r="D73" s="9" t="s">
        <v>54</v>
      </c>
      <c r="E73" s="4">
        <v>1864</v>
      </c>
      <c r="F73" s="4">
        <v>1395</v>
      </c>
      <c r="G73" s="4">
        <v>1235</v>
      </c>
      <c r="H73" s="4">
        <v>2116.4</v>
      </c>
      <c r="I73" s="4">
        <v>1395</v>
      </c>
      <c r="J73" s="4">
        <v>1235</v>
      </c>
      <c r="K73" s="149"/>
      <c r="L73" s="4">
        <f t="shared" si="6"/>
        <v>252.40000000000009</v>
      </c>
      <c r="M73" s="4">
        <f t="shared" si="7"/>
        <v>0</v>
      </c>
      <c r="N73" s="4">
        <f t="shared" si="8"/>
        <v>0</v>
      </c>
    </row>
    <row r="74" spans="1:14" s="56" customFormat="1" ht="26.25" customHeight="1" x14ac:dyDescent="0.25">
      <c r="A74" s="214"/>
      <c r="B74" s="217"/>
      <c r="C74" s="216"/>
      <c r="D74" s="178" t="s">
        <v>55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150"/>
      <c r="L74" s="2">
        <f t="shared" si="6"/>
        <v>0</v>
      </c>
      <c r="M74" s="2">
        <f t="shared" si="7"/>
        <v>0</v>
      </c>
      <c r="N74" s="2">
        <f t="shared" si="8"/>
        <v>0</v>
      </c>
    </row>
    <row r="75" spans="1:14" s="56" customFormat="1" ht="29.25" customHeight="1" x14ac:dyDescent="0.25">
      <c r="A75" s="214"/>
      <c r="B75" s="217"/>
      <c r="C75" s="216"/>
      <c r="D75" s="178" t="s">
        <v>57</v>
      </c>
      <c r="E75" s="2">
        <v>1864</v>
      </c>
      <c r="F75" s="2">
        <v>1395</v>
      </c>
      <c r="G75" s="2">
        <v>1235</v>
      </c>
      <c r="H75" s="2">
        <v>2116.4</v>
      </c>
      <c r="I75" s="2">
        <v>1395</v>
      </c>
      <c r="J75" s="2">
        <v>1235</v>
      </c>
      <c r="K75" s="150"/>
      <c r="L75" s="2">
        <f t="shared" si="6"/>
        <v>252.40000000000009</v>
      </c>
      <c r="M75" s="2">
        <f t="shared" si="7"/>
        <v>0</v>
      </c>
      <c r="N75" s="2">
        <f t="shared" si="8"/>
        <v>0</v>
      </c>
    </row>
    <row r="76" spans="1:14" s="105" customFormat="1" ht="21.75" customHeight="1" x14ac:dyDescent="0.25">
      <c r="A76" s="244" t="s">
        <v>385</v>
      </c>
      <c r="B76" s="245" t="s">
        <v>386</v>
      </c>
      <c r="C76" s="245"/>
      <c r="D76" s="184" t="s">
        <v>54</v>
      </c>
      <c r="E76" s="111">
        <v>2734</v>
      </c>
      <c r="F76" s="111">
        <v>2734</v>
      </c>
      <c r="G76" s="111">
        <v>1859.7</v>
      </c>
      <c r="H76" s="111">
        <v>2734</v>
      </c>
      <c r="I76" s="111">
        <v>2734</v>
      </c>
      <c r="J76" s="111">
        <v>3310.3</v>
      </c>
      <c r="K76" s="149"/>
      <c r="L76" s="111">
        <f t="shared" si="6"/>
        <v>0</v>
      </c>
      <c r="M76" s="111">
        <f t="shared" si="7"/>
        <v>0</v>
      </c>
      <c r="N76" s="111">
        <f t="shared" si="8"/>
        <v>1450.6000000000001</v>
      </c>
    </row>
    <row r="77" spans="1:14" s="105" customFormat="1" ht="21.75" customHeight="1" x14ac:dyDescent="0.25">
      <c r="A77" s="244"/>
      <c r="B77" s="245"/>
      <c r="C77" s="245"/>
      <c r="D77" s="112" t="s">
        <v>55</v>
      </c>
      <c r="E77" s="113">
        <v>0</v>
      </c>
      <c r="F77" s="113">
        <v>0</v>
      </c>
      <c r="G77" s="113">
        <v>0</v>
      </c>
      <c r="H77" s="113">
        <v>2105.1799999999998</v>
      </c>
      <c r="I77" s="113">
        <v>2105.1799999999998</v>
      </c>
      <c r="J77" s="113">
        <v>2548.931</v>
      </c>
      <c r="K77" s="150"/>
      <c r="L77" s="113">
        <f t="shared" si="6"/>
        <v>2105.1799999999998</v>
      </c>
      <c r="M77" s="113">
        <f t="shared" si="7"/>
        <v>2105.1799999999998</v>
      </c>
      <c r="N77" s="113">
        <f t="shared" si="8"/>
        <v>2548.931</v>
      </c>
    </row>
    <row r="78" spans="1:14" s="105" customFormat="1" ht="21.75" customHeight="1" x14ac:dyDescent="0.25">
      <c r="A78" s="244"/>
      <c r="B78" s="245"/>
      <c r="C78" s="245"/>
      <c r="D78" s="112" t="s">
        <v>56</v>
      </c>
      <c r="E78" s="113">
        <v>2734</v>
      </c>
      <c r="F78" s="113">
        <v>2734</v>
      </c>
      <c r="G78" s="113">
        <v>1859.7</v>
      </c>
      <c r="H78" s="113">
        <v>628.82000000000005</v>
      </c>
      <c r="I78" s="113">
        <v>628.82000000000005</v>
      </c>
      <c r="J78" s="113">
        <v>761.36900000000003</v>
      </c>
      <c r="K78" s="150"/>
      <c r="L78" s="113">
        <f t="shared" si="6"/>
        <v>-2105.1799999999998</v>
      </c>
      <c r="M78" s="113">
        <f t="shared" si="7"/>
        <v>-2105.1799999999998</v>
      </c>
      <c r="N78" s="113">
        <f t="shared" si="8"/>
        <v>-1098.3310000000001</v>
      </c>
    </row>
    <row r="79" spans="1:14" s="105" customFormat="1" ht="21.75" customHeight="1" x14ac:dyDescent="0.25">
      <c r="A79" s="244"/>
      <c r="B79" s="245"/>
      <c r="C79" s="245"/>
      <c r="D79" s="112" t="s">
        <v>57</v>
      </c>
      <c r="E79" s="113">
        <v>0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50"/>
      <c r="L79" s="113">
        <f t="shared" si="6"/>
        <v>0</v>
      </c>
      <c r="M79" s="113">
        <f t="shared" si="7"/>
        <v>0</v>
      </c>
      <c r="N79" s="113">
        <f t="shared" si="8"/>
        <v>0</v>
      </c>
    </row>
    <row r="80" spans="1:14" s="56" customFormat="1" ht="22.5" customHeight="1" x14ac:dyDescent="0.25">
      <c r="A80" s="214" t="s">
        <v>387</v>
      </c>
      <c r="B80" s="217" t="s">
        <v>388</v>
      </c>
      <c r="C80" s="216" t="s">
        <v>162</v>
      </c>
      <c r="D80" s="9" t="s">
        <v>54</v>
      </c>
      <c r="E80" s="4">
        <v>2734</v>
      </c>
      <c r="F80" s="4">
        <v>2734</v>
      </c>
      <c r="G80" s="4">
        <v>1859.7</v>
      </c>
      <c r="H80" s="4">
        <v>2734</v>
      </c>
      <c r="I80" s="4">
        <v>2734</v>
      </c>
      <c r="J80" s="4">
        <v>3310.3</v>
      </c>
      <c r="K80" s="149"/>
      <c r="L80" s="4">
        <f t="shared" si="6"/>
        <v>0</v>
      </c>
      <c r="M80" s="4">
        <f t="shared" si="7"/>
        <v>0</v>
      </c>
      <c r="N80" s="4">
        <f t="shared" si="8"/>
        <v>1450.6000000000001</v>
      </c>
    </row>
    <row r="81" spans="1:14" s="56" customFormat="1" ht="26.25" customHeight="1" x14ac:dyDescent="0.25">
      <c r="A81" s="214"/>
      <c r="B81" s="217"/>
      <c r="C81" s="216"/>
      <c r="D81" s="178" t="s">
        <v>55</v>
      </c>
      <c r="E81" s="2">
        <v>0</v>
      </c>
      <c r="F81" s="2">
        <v>0</v>
      </c>
      <c r="G81" s="2">
        <v>0</v>
      </c>
      <c r="H81" s="2">
        <v>2105.1799999999998</v>
      </c>
      <c r="I81" s="2">
        <v>2105.1799999999998</v>
      </c>
      <c r="J81" s="2">
        <v>2548.931</v>
      </c>
      <c r="K81" s="150"/>
      <c r="L81" s="2">
        <f t="shared" si="6"/>
        <v>2105.1799999999998</v>
      </c>
      <c r="M81" s="2">
        <f t="shared" si="7"/>
        <v>2105.1799999999998</v>
      </c>
      <c r="N81" s="2">
        <f t="shared" si="8"/>
        <v>2548.931</v>
      </c>
    </row>
    <row r="82" spans="1:14" s="56" customFormat="1" ht="26.25" customHeight="1" x14ac:dyDescent="0.25">
      <c r="A82" s="214"/>
      <c r="B82" s="217"/>
      <c r="C82" s="216"/>
      <c r="D82" s="178" t="s">
        <v>56</v>
      </c>
      <c r="E82" s="2">
        <v>2734</v>
      </c>
      <c r="F82" s="2">
        <v>2734</v>
      </c>
      <c r="G82" s="2">
        <v>1859.7</v>
      </c>
      <c r="H82" s="2">
        <v>628.82000000000005</v>
      </c>
      <c r="I82" s="2">
        <v>628.82000000000005</v>
      </c>
      <c r="J82" s="2">
        <v>761.36900000000003</v>
      </c>
      <c r="K82" s="150"/>
      <c r="L82" s="2">
        <f t="shared" si="6"/>
        <v>-2105.1799999999998</v>
      </c>
      <c r="M82" s="2">
        <f t="shared" si="7"/>
        <v>-2105.1799999999998</v>
      </c>
      <c r="N82" s="2">
        <f t="shared" si="8"/>
        <v>-1098.3310000000001</v>
      </c>
    </row>
    <row r="83" spans="1:14" s="56" customFormat="1" ht="29.25" customHeight="1" x14ac:dyDescent="0.25">
      <c r="A83" s="214"/>
      <c r="B83" s="217"/>
      <c r="C83" s="216"/>
      <c r="D83" s="178" t="s">
        <v>57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150"/>
      <c r="L83" s="2">
        <f t="shared" si="6"/>
        <v>0</v>
      </c>
      <c r="M83" s="2">
        <f t="shared" si="7"/>
        <v>0</v>
      </c>
      <c r="N83" s="2">
        <f t="shared" si="8"/>
        <v>0</v>
      </c>
    </row>
    <row r="84" spans="1:14" s="110" customFormat="1" ht="24.75" customHeight="1" x14ac:dyDescent="0.25">
      <c r="A84" s="242" t="s">
        <v>233</v>
      </c>
      <c r="B84" s="243" t="s">
        <v>234</v>
      </c>
      <c r="C84" s="243"/>
      <c r="D84" s="183" t="s">
        <v>54</v>
      </c>
      <c r="E84" s="107">
        <v>95991.353999999992</v>
      </c>
      <c r="F84" s="107">
        <v>116910.5</v>
      </c>
      <c r="G84" s="107">
        <v>118497.1</v>
      </c>
      <c r="H84" s="107">
        <v>139739.48499999999</v>
      </c>
      <c r="I84" s="107">
        <v>116910.5</v>
      </c>
      <c r="J84" s="107">
        <v>118497.1</v>
      </c>
      <c r="K84" s="148"/>
      <c r="L84" s="107">
        <f t="shared" si="6"/>
        <v>43748.130999999994</v>
      </c>
      <c r="M84" s="107">
        <f t="shared" si="7"/>
        <v>0</v>
      </c>
      <c r="N84" s="107">
        <f t="shared" si="8"/>
        <v>0</v>
      </c>
    </row>
    <row r="85" spans="1:14" s="110" customFormat="1" ht="31.5" x14ac:dyDescent="0.25">
      <c r="A85" s="242"/>
      <c r="B85" s="243"/>
      <c r="C85" s="243"/>
      <c r="D85" s="183" t="s">
        <v>55</v>
      </c>
      <c r="E85" s="107">
        <v>46073.1</v>
      </c>
      <c r="F85" s="107">
        <v>73310.5</v>
      </c>
      <c r="G85" s="107">
        <v>80797.100000000006</v>
      </c>
      <c r="H85" s="107">
        <v>83021.299999999988</v>
      </c>
      <c r="I85" s="107">
        <v>73310.5</v>
      </c>
      <c r="J85" s="107">
        <v>80797.100000000006</v>
      </c>
      <c r="K85" s="148"/>
      <c r="L85" s="107">
        <f t="shared" si="6"/>
        <v>36948.19999999999</v>
      </c>
      <c r="M85" s="107">
        <f t="shared" si="7"/>
        <v>0</v>
      </c>
      <c r="N85" s="107">
        <f t="shared" si="8"/>
        <v>0</v>
      </c>
    </row>
    <row r="86" spans="1:14" s="110" customFormat="1" ht="31.5" x14ac:dyDescent="0.25">
      <c r="A86" s="242"/>
      <c r="B86" s="243"/>
      <c r="C86" s="243"/>
      <c r="D86" s="183" t="s">
        <v>57</v>
      </c>
      <c r="E86" s="107">
        <v>49918.254000000001</v>
      </c>
      <c r="F86" s="107">
        <v>43600</v>
      </c>
      <c r="G86" s="107">
        <v>37700</v>
      </c>
      <c r="H86" s="107">
        <v>56718.184999999998</v>
      </c>
      <c r="I86" s="107">
        <v>43600</v>
      </c>
      <c r="J86" s="107">
        <v>37700</v>
      </c>
      <c r="K86" s="148"/>
      <c r="L86" s="107">
        <f t="shared" si="6"/>
        <v>6799.9309999999969</v>
      </c>
      <c r="M86" s="107">
        <f t="shared" si="7"/>
        <v>0</v>
      </c>
      <c r="N86" s="107">
        <f t="shared" si="8"/>
        <v>0</v>
      </c>
    </row>
    <row r="87" spans="1:14" s="105" customFormat="1" ht="20.25" customHeight="1" x14ac:dyDescent="0.25">
      <c r="A87" s="244" t="s">
        <v>59</v>
      </c>
      <c r="B87" s="245" t="s">
        <v>235</v>
      </c>
      <c r="C87" s="245"/>
      <c r="D87" s="184" t="s">
        <v>54</v>
      </c>
      <c r="E87" s="111">
        <v>43452.603999999999</v>
      </c>
      <c r="F87" s="111">
        <v>38700</v>
      </c>
      <c r="G87" s="111">
        <v>33600</v>
      </c>
      <c r="H87" s="111">
        <v>49113.254999999997</v>
      </c>
      <c r="I87" s="111">
        <v>38700</v>
      </c>
      <c r="J87" s="111">
        <v>33600</v>
      </c>
      <c r="K87" s="149"/>
      <c r="L87" s="111">
        <f t="shared" si="6"/>
        <v>5660.650999999998</v>
      </c>
      <c r="M87" s="111">
        <f t="shared" si="7"/>
        <v>0</v>
      </c>
      <c r="N87" s="111">
        <f t="shared" si="8"/>
        <v>0</v>
      </c>
    </row>
    <row r="88" spans="1:14" s="105" customFormat="1" ht="18.75" customHeight="1" x14ac:dyDescent="0.25">
      <c r="A88" s="244"/>
      <c r="B88" s="245"/>
      <c r="C88" s="245"/>
      <c r="D88" s="112" t="s">
        <v>55</v>
      </c>
      <c r="E88" s="113">
        <v>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50"/>
      <c r="L88" s="113">
        <f t="shared" si="6"/>
        <v>0</v>
      </c>
      <c r="M88" s="113">
        <f t="shared" si="7"/>
        <v>0</v>
      </c>
      <c r="N88" s="113">
        <f t="shared" si="8"/>
        <v>0</v>
      </c>
    </row>
    <row r="89" spans="1:14" s="105" customFormat="1" ht="18.75" customHeight="1" x14ac:dyDescent="0.25">
      <c r="A89" s="244"/>
      <c r="B89" s="245"/>
      <c r="C89" s="245"/>
      <c r="D89" s="112" t="s">
        <v>57</v>
      </c>
      <c r="E89" s="113">
        <v>43452.603999999999</v>
      </c>
      <c r="F89" s="113">
        <v>38700</v>
      </c>
      <c r="G89" s="113">
        <v>33600</v>
      </c>
      <c r="H89" s="113">
        <v>49113.254999999997</v>
      </c>
      <c r="I89" s="113">
        <v>38700</v>
      </c>
      <c r="J89" s="113">
        <v>33600</v>
      </c>
      <c r="K89" s="150"/>
      <c r="L89" s="113">
        <f t="shared" si="6"/>
        <v>5660.650999999998</v>
      </c>
      <c r="M89" s="113">
        <f t="shared" si="7"/>
        <v>0</v>
      </c>
      <c r="N89" s="113">
        <f t="shared" si="8"/>
        <v>0</v>
      </c>
    </row>
    <row r="90" spans="1:14" s="56" customFormat="1" ht="30" customHeight="1" x14ac:dyDescent="0.25">
      <c r="A90" s="214" t="s">
        <v>61</v>
      </c>
      <c r="B90" s="215" t="s">
        <v>236</v>
      </c>
      <c r="C90" s="216" t="s">
        <v>237</v>
      </c>
      <c r="D90" s="9" t="s">
        <v>54</v>
      </c>
      <c r="E90" s="4">
        <v>43452.603999999999</v>
      </c>
      <c r="F90" s="4">
        <v>38700</v>
      </c>
      <c r="G90" s="4">
        <v>33600</v>
      </c>
      <c r="H90" s="4">
        <v>49113.254999999997</v>
      </c>
      <c r="I90" s="4">
        <v>38700</v>
      </c>
      <c r="J90" s="4">
        <v>33600</v>
      </c>
      <c r="K90" s="149"/>
      <c r="L90" s="4">
        <f t="shared" si="6"/>
        <v>5660.650999999998</v>
      </c>
      <c r="M90" s="4">
        <f t="shared" si="7"/>
        <v>0</v>
      </c>
      <c r="N90" s="4">
        <f t="shared" si="8"/>
        <v>0</v>
      </c>
    </row>
    <row r="91" spans="1:14" s="56" customFormat="1" ht="24" customHeight="1" x14ac:dyDescent="0.25">
      <c r="A91" s="214"/>
      <c r="B91" s="215"/>
      <c r="C91" s="216"/>
      <c r="D91" s="178" t="s">
        <v>55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150"/>
      <c r="L91" s="2">
        <f t="shared" si="6"/>
        <v>0</v>
      </c>
      <c r="M91" s="2">
        <f t="shared" si="7"/>
        <v>0</v>
      </c>
      <c r="N91" s="2">
        <f t="shared" si="8"/>
        <v>0</v>
      </c>
    </row>
    <row r="92" spans="1:14" s="56" customFormat="1" ht="19.5" customHeight="1" x14ac:dyDescent="0.25">
      <c r="A92" s="214"/>
      <c r="B92" s="215"/>
      <c r="C92" s="216"/>
      <c r="D92" s="178" t="s">
        <v>57</v>
      </c>
      <c r="E92" s="2">
        <v>43452.603999999999</v>
      </c>
      <c r="F92" s="2">
        <v>38700</v>
      </c>
      <c r="G92" s="2">
        <v>33600</v>
      </c>
      <c r="H92" s="2">
        <v>49113.254999999997</v>
      </c>
      <c r="I92" s="2">
        <v>38700</v>
      </c>
      <c r="J92" s="2">
        <v>33600</v>
      </c>
      <c r="K92" s="150"/>
      <c r="L92" s="2">
        <f t="shared" si="6"/>
        <v>5660.650999999998</v>
      </c>
      <c r="M92" s="2">
        <f t="shared" si="7"/>
        <v>0</v>
      </c>
      <c r="N92" s="2">
        <f t="shared" si="8"/>
        <v>0</v>
      </c>
    </row>
    <row r="93" spans="1:14" s="105" customFormat="1" ht="23.25" customHeight="1" x14ac:dyDescent="0.25">
      <c r="A93" s="244" t="s">
        <v>131</v>
      </c>
      <c r="B93" s="245" t="s">
        <v>256</v>
      </c>
      <c r="C93" s="245"/>
      <c r="D93" s="184" t="s">
        <v>54</v>
      </c>
      <c r="E93" s="111">
        <v>1300</v>
      </c>
      <c r="F93" s="111">
        <v>500</v>
      </c>
      <c r="G93" s="111">
        <v>500</v>
      </c>
      <c r="H93" s="111">
        <v>1590</v>
      </c>
      <c r="I93" s="111">
        <v>500</v>
      </c>
      <c r="J93" s="111">
        <v>500</v>
      </c>
      <c r="K93" s="149"/>
      <c r="L93" s="111">
        <f t="shared" ref="L93:L136" si="9">H93-E93</f>
        <v>290</v>
      </c>
      <c r="M93" s="111">
        <f t="shared" ref="M93:M136" si="10">I93-F93</f>
        <v>0</v>
      </c>
      <c r="N93" s="111">
        <f t="shared" ref="N93:N136" si="11">J93-G93</f>
        <v>0</v>
      </c>
    </row>
    <row r="94" spans="1:14" s="105" customFormat="1" ht="17.25" customHeight="1" x14ac:dyDescent="0.25">
      <c r="A94" s="244"/>
      <c r="B94" s="245"/>
      <c r="C94" s="245"/>
      <c r="D94" s="112" t="s">
        <v>55</v>
      </c>
      <c r="E94" s="113">
        <v>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50"/>
      <c r="L94" s="113">
        <f t="shared" si="9"/>
        <v>0</v>
      </c>
      <c r="M94" s="113">
        <f t="shared" si="10"/>
        <v>0</v>
      </c>
      <c r="N94" s="113">
        <f t="shared" si="11"/>
        <v>0</v>
      </c>
    </row>
    <row r="95" spans="1:14" s="105" customFormat="1" ht="17.25" customHeight="1" x14ac:dyDescent="0.25">
      <c r="A95" s="244"/>
      <c r="B95" s="245"/>
      <c r="C95" s="245"/>
      <c r="D95" s="112" t="s">
        <v>57</v>
      </c>
      <c r="E95" s="113">
        <v>1300</v>
      </c>
      <c r="F95" s="113">
        <v>500</v>
      </c>
      <c r="G95" s="113">
        <v>500</v>
      </c>
      <c r="H95" s="113">
        <v>1590</v>
      </c>
      <c r="I95" s="113">
        <v>500</v>
      </c>
      <c r="J95" s="113">
        <v>500</v>
      </c>
      <c r="K95" s="150"/>
      <c r="L95" s="113">
        <f t="shared" si="9"/>
        <v>290</v>
      </c>
      <c r="M95" s="113">
        <f t="shared" si="10"/>
        <v>0</v>
      </c>
      <c r="N95" s="113">
        <f t="shared" si="11"/>
        <v>0</v>
      </c>
    </row>
    <row r="96" spans="1:14" s="56" customFormat="1" ht="24.75" customHeight="1" x14ac:dyDescent="0.25">
      <c r="A96" s="214" t="s">
        <v>133</v>
      </c>
      <c r="B96" s="215" t="s">
        <v>256</v>
      </c>
      <c r="C96" s="216" t="s">
        <v>257</v>
      </c>
      <c r="D96" s="9" t="s">
        <v>54</v>
      </c>
      <c r="E96" s="4">
        <v>1300</v>
      </c>
      <c r="F96" s="4">
        <v>500</v>
      </c>
      <c r="G96" s="4">
        <v>500</v>
      </c>
      <c r="H96" s="4">
        <v>1590</v>
      </c>
      <c r="I96" s="4">
        <v>500</v>
      </c>
      <c r="J96" s="4">
        <v>500</v>
      </c>
      <c r="K96" s="149"/>
      <c r="L96" s="4">
        <f t="shared" si="9"/>
        <v>290</v>
      </c>
      <c r="M96" s="4">
        <f t="shared" si="10"/>
        <v>0</v>
      </c>
      <c r="N96" s="4">
        <f t="shared" si="11"/>
        <v>0</v>
      </c>
    </row>
    <row r="97" spans="1:20" s="56" customFormat="1" ht="15.75" customHeight="1" x14ac:dyDescent="0.25">
      <c r="A97" s="214"/>
      <c r="B97" s="215"/>
      <c r="C97" s="216"/>
      <c r="D97" s="178" t="s">
        <v>55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150"/>
      <c r="L97" s="2">
        <f t="shared" si="9"/>
        <v>0</v>
      </c>
      <c r="M97" s="2">
        <f t="shared" si="10"/>
        <v>0</v>
      </c>
      <c r="N97" s="2">
        <f t="shared" si="11"/>
        <v>0</v>
      </c>
    </row>
    <row r="98" spans="1:20" s="56" customFormat="1" ht="19.5" customHeight="1" x14ac:dyDescent="0.25">
      <c r="A98" s="214"/>
      <c r="B98" s="215"/>
      <c r="C98" s="216"/>
      <c r="D98" s="178" t="s">
        <v>57</v>
      </c>
      <c r="E98" s="2">
        <v>1300</v>
      </c>
      <c r="F98" s="2">
        <v>500</v>
      </c>
      <c r="G98" s="2">
        <v>500</v>
      </c>
      <c r="H98" s="2">
        <v>1590</v>
      </c>
      <c r="I98" s="2">
        <v>500</v>
      </c>
      <c r="J98" s="2">
        <v>500</v>
      </c>
      <c r="K98" s="150"/>
      <c r="L98" s="2">
        <f t="shared" si="9"/>
        <v>290</v>
      </c>
      <c r="M98" s="2">
        <f t="shared" si="10"/>
        <v>0</v>
      </c>
      <c r="N98" s="2">
        <f t="shared" si="11"/>
        <v>0</v>
      </c>
    </row>
    <row r="99" spans="1:20" s="105" customFormat="1" ht="18.75" customHeight="1" x14ac:dyDescent="0.25">
      <c r="A99" s="244" t="s">
        <v>220</v>
      </c>
      <c r="B99" s="245" t="s">
        <v>258</v>
      </c>
      <c r="C99" s="245"/>
      <c r="D99" s="184" t="s">
        <v>54</v>
      </c>
      <c r="E99" s="111">
        <v>3500</v>
      </c>
      <c r="F99" s="111">
        <v>3000</v>
      </c>
      <c r="G99" s="111">
        <v>2500</v>
      </c>
      <c r="H99" s="111">
        <v>4349.28</v>
      </c>
      <c r="I99" s="111">
        <v>3000</v>
      </c>
      <c r="J99" s="111">
        <v>2500</v>
      </c>
      <c r="K99" s="149"/>
      <c r="L99" s="111">
        <f t="shared" si="9"/>
        <v>849.27999999999975</v>
      </c>
      <c r="M99" s="111">
        <f t="shared" si="10"/>
        <v>0</v>
      </c>
      <c r="N99" s="111">
        <f t="shared" si="11"/>
        <v>0</v>
      </c>
    </row>
    <row r="100" spans="1:20" s="105" customFormat="1" ht="18.75" customHeight="1" x14ac:dyDescent="0.25">
      <c r="A100" s="244"/>
      <c r="B100" s="245"/>
      <c r="C100" s="245"/>
      <c r="D100" s="112" t="s">
        <v>55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50"/>
      <c r="L100" s="113">
        <f t="shared" si="9"/>
        <v>0</v>
      </c>
      <c r="M100" s="113">
        <f t="shared" si="10"/>
        <v>0</v>
      </c>
      <c r="N100" s="113">
        <f t="shared" si="11"/>
        <v>0</v>
      </c>
    </row>
    <row r="101" spans="1:20" s="105" customFormat="1" ht="18.75" customHeight="1" x14ac:dyDescent="0.25">
      <c r="A101" s="244"/>
      <c r="B101" s="245"/>
      <c r="C101" s="245"/>
      <c r="D101" s="112" t="s">
        <v>57</v>
      </c>
      <c r="E101" s="113">
        <v>3500</v>
      </c>
      <c r="F101" s="113">
        <v>3000</v>
      </c>
      <c r="G101" s="113">
        <v>2500</v>
      </c>
      <c r="H101" s="113">
        <v>4349.28</v>
      </c>
      <c r="I101" s="113">
        <v>3000</v>
      </c>
      <c r="J101" s="113">
        <v>2500</v>
      </c>
      <c r="K101" s="150"/>
      <c r="L101" s="113">
        <f t="shared" si="9"/>
        <v>849.27999999999975</v>
      </c>
      <c r="M101" s="113">
        <f t="shared" si="10"/>
        <v>0</v>
      </c>
      <c r="N101" s="113">
        <f t="shared" si="11"/>
        <v>0</v>
      </c>
    </row>
    <row r="102" spans="1:20" s="56" customFormat="1" ht="23.25" customHeight="1" x14ac:dyDescent="0.25">
      <c r="A102" s="214" t="s">
        <v>222</v>
      </c>
      <c r="B102" s="215" t="s">
        <v>259</v>
      </c>
      <c r="C102" s="216" t="s">
        <v>257</v>
      </c>
      <c r="D102" s="9" t="s">
        <v>54</v>
      </c>
      <c r="E102" s="4">
        <v>3500</v>
      </c>
      <c r="F102" s="4">
        <v>3000</v>
      </c>
      <c r="G102" s="4">
        <v>2500</v>
      </c>
      <c r="H102" s="4">
        <v>4349.28</v>
      </c>
      <c r="I102" s="4">
        <v>3000</v>
      </c>
      <c r="J102" s="4">
        <v>2500</v>
      </c>
      <c r="K102" s="149"/>
      <c r="L102" s="4">
        <f t="shared" si="9"/>
        <v>849.27999999999975</v>
      </c>
      <c r="M102" s="4">
        <f t="shared" si="10"/>
        <v>0</v>
      </c>
      <c r="N102" s="4">
        <f t="shared" si="11"/>
        <v>0</v>
      </c>
    </row>
    <row r="103" spans="1:20" s="56" customFormat="1" ht="23.25" customHeight="1" x14ac:dyDescent="0.25">
      <c r="A103" s="214"/>
      <c r="B103" s="215"/>
      <c r="C103" s="216"/>
      <c r="D103" s="178" t="s">
        <v>55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150"/>
      <c r="L103" s="2">
        <f t="shared" si="9"/>
        <v>0</v>
      </c>
      <c r="M103" s="2">
        <f t="shared" si="10"/>
        <v>0</v>
      </c>
      <c r="N103" s="2">
        <f t="shared" si="11"/>
        <v>0</v>
      </c>
    </row>
    <row r="104" spans="1:20" s="56" customFormat="1" ht="18.75" customHeight="1" x14ac:dyDescent="0.25">
      <c r="A104" s="214"/>
      <c r="B104" s="215"/>
      <c r="C104" s="216"/>
      <c r="D104" s="178" t="s">
        <v>57</v>
      </c>
      <c r="E104" s="2">
        <v>3500</v>
      </c>
      <c r="F104" s="2">
        <v>3000</v>
      </c>
      <c r="G104" s="2">
        <v>2500</v>
      </c>
      <c r="H104" s="2">
        <v>4349.28</v>
      </c>
      <c r="I104" s="2">
        <v>3000</v>
      </c>
      <c r="J104" s="2">
        <v>2500</v>
      </c>
      <c r="K104" s="150"/>
      <c r="L104" s="2">
        <f t="shared" si="9"/>
        <v>849.27999999999975</v>
      </c>
      <c r="M104" s="2">
        <f t="shared" si="10"/>
        <v>0</v>
      </c>
      <c r="N104" s="2">
        <f t="shared" si="11"/>
        <v>0</v>
      </c>
    </row>
    <row r="105" spans="1:20" s="105" customFormat="1" ht="20.25" customHeight="1" x14ac:dyDescent="0.25">
      <c r="A105" s="244" t="s">
        <v>228</v>
      </c>
      <c r="B105" s="245" t="s">
        <v>260</v>
      </c>
      <c r="C105" s="245"/>
      <c r="D105" s="184" t="s">
        <v>54</v>
      </c>
      <c r="E105" s="111">
        <v>46073.1</v>
      </c>
      <c r="F105" s="111">
        <v>73310.5</v>
      </c>
      <c r="G105" s="111">
        <v>80797.100000000006</v>
      </c>
      <c r="H105" s="111">
        <v>83021.299999999988</v>
      </c>
      <c r="I105" s="111">
        <v>73310.5</v>
      </c>
      <c r="J105" s="111">
        <v>80797.100000000006</v>
      </c>
      <c r="K105" s="149"/>
      <c r="L105" s="111">
        <f t="shared" si="9"/>
        <v>36948.19999999999</v>
      </c>
      <c r="M105" s="111">
        <f t="shared" si="10"/>
        <v>0</v>
      </c>
      <c r="N105" s="111">
        <f t="shared" si="11"/>
        <v>0</v>
      </c>
    </row>
    <row r="106" spans="1:20" s="105" customFormat="1" ht="20.25" customHeight="1" x14ac:dyDescent="0.25">
      <c r="A106" s="244"/>
      <c r="B106" s="245"/>
      <c r="C106" s="245"/>
      <c r="D106" s="112" t="s">
        <v>55</v>
      </c>
      <c r="E106" s="113">
        <v>46073.1</v>
      </c>
      <c r="F106" s="113">
        <v>73310.5</v>
      </c>
      <c r="G106" s="113">
        <v>80797.100000000006</v>
      </c>
      <c r="H106" s="113">
        <v>83021.299999999988</v>
      </c>
      <c r="I106" s="113">
        <v>73310.5</v>
      </c>
      <c r="J106" s="113">
        <v>80797.100000000006</v>
      </c>
      <c r="K106" s="150"/>
      <c r="L106" s="113">
        <f t="shared" si="9"/>
        <v>36948.19999999999</v>
      </c>
      <c r="M106" s="113">
        <f t="shared" si="10"/>
        <v>0</v>
      </c>
      <c r="N106" s="113">
        <f t="shared" si="11"/>
        <v>0</v>
      </c>
    </row>
    <row r="107" spans="1:20" s="105" customFormat="1" ht="20.25" customHeight="1" x14ac:dyDescent="0.25">
      <c r="A107" s="244"/>
      <c r="B107" s="245"/>
      <c r="C107" s="245"/>
      <c r="D107" s="112" t="s">
        <v>57</v>
      </c>
      <c r="E107" s="113">
        <v>0</v>
      </c>
      <c r="F107" s="113">
        <v>0</v>
      </c>
      <c r="G107" s="113">
        <v>0</v>
      </c>
      <c r="H107" s="113">
        <v>0</v>
      </c>
      <c r="I107" s="113">
        <v>0</v>
      </c>
      <c r="J107" s="113">
        <v>0</v>
      </c>
      <c r="K107" s="150"/>
      <c r="L107" s="113">
        <f t="shared" si="9"/>
        <v>0</v>
      </c>
      <c r="M107" s="113">
        <f t="shared" si="10"/>
        <v>0</v>
      </c>
      <c r="N107" s="113">
        <f t="shared" si="11"/>
        <v>0</v>
      </c>
    </row>
    <row r="108" spans="1:20" s="63" customFormat="1" ht="44.25" customHeight="1" x14ac:dyDescent="0.25">
      <c r="A108" s="214" t="s">
        <v>230</v>
      </c>
      <c r="B108" s="215" t="s">
        <v>261</v>
      </c>
      <c r="C108" s="216" t="s">
        <v>262</v>
      </c>
      <c r="D108" s="9" t="s">
        <v>54</v>
      </c>
      <c r="E108" s="4">
        <v>38273.1</v>
      </c>
      <c r="F108" s="4">
        <v>65510.5</v>
      </c>
      <c r="G108" s="4">
        <v>71147.100000000006</v>
      </c>
      <c r="H108" s="4">
        <v>60421.299999999996</v>
      </c>
      <c r="I108" s="4">
        <v>65510.5</v>
      </c>
      <c r="J108" s="4">
        <v>71147.100000000006</v>
      </c>
      <c r="K108" s="149"/>
      <c r="L108" s="4">
        <f t="shared" si="9"/>
        <v>22148.199999999997</v>
      </c>
      <c r="M108" s="4">
        <f t="shared" si="10"/>
        <v>0</v>
      </c>
      <c r="N108" s="4">
        <f t="shared" si="11"/>
        <v>0</v>
      </c>
      <c r="O108" s="56"/>
      <c r="P108" s="56"/>
      <c r="Q108" s="56"/>
      <c r="R108" s="56"/>
      <c r="S108" s="56"/>
      <c r="T108" s="56"/>
    </row>
    <row r="109" spans="1:20" s="63" customFormat="1" ht="44.25" customHeight="1" x14ac:dyDescent="0.25">
      <c r="A109" s="214"/>
      <c r="B109" s="215"/>
      <c r="C109" s="216"/>
      <c r="D109" s="178" t="s">
        <v>55</v>
      </c>
      <c r="E109" s="2">
        <v>38273.1</v>
      </c>
      <c r="F109" s="2">
        <v>65510.5</v>
      </c>
      <c r="G109" s="2">
        <v>71147.100000000006</v>
      </c>
      <c r="H109" s="2">
        <v>60421.299999999996</v>
      </c>
      <c r="I109" s="2">
        <v>65510.5</v>
      </c>
      <c r="J109" s="2">
        <v>71147.100000000006</v>
      </c>
      <c r="K109" s="150"/>
      <c r="L109" s="2">
        <f t="shared" si="9"/>
        <v>22148.199999999997</v>
      </c>
      <c r="M109" s="2">
        <f t="shared" si="10"/>
        <v>0</v>
      </c>
      <c r="N109" s="2">
        <f t="shared" si="11"/>
        <v>0</v>
      </c>
      <c r="O109" s="56"/>
      <c r="P109" s="56"/>
      <c r="Q109" s="56"/>
      <c r="R109" s="56"/>
      <c r="S109" s="56"/>
      <c r="T109" s="56"/>
    </row>
    <row r="110" spans="1:20" s="63" customFormat="1" ht="38.25" customHeight="1" x14ac:dyDescent="0.25">
      <c r="A110" s="214"/>
      <c r="B110" s="215"/>
      <c r="C110" s="216"/>
      <c r="D110" s="178" t="s">
        <v>57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150"/>
      <c r="L110" s="2">
        <f t="shared" si="9"/>
        <v>0</v>
      </c>
      <c r="M110" s="2">
        <f t="shared" si="10"/>
        <v>0</v>
      </c>
      <c r="N110" s="2">
        <f t="shared" si="11"/>
        <v>0</v>
      </c>
      <c r="O110" s="56"/>
      <c r="P110" s="56"/>
      <c r="Q110" s="56"/>
      <c r="R110" s="56"/>
      <c r="S110" s="56"/>
      <c r="T110" s="56"/>
    </row>
    <row r="111" spans="1:20" s="63" customFormat="1" ht="22.5" customHeight="1" x14ac:dyDescent="0.25">
      <c r="A111" s="214" t="s">
        <v>270</v>
      </c>
      <c r="B111" s="215" t="s">
        <v>271</v>
      </c>
      <c r="C111" s="216" t="s">
        <v>265</v>
      </c>
      <c r="D111" s="9" t="s">
        <v>54</v>
      </c>
      <c r="E111" s="4">
        <v>37779.5</v>
      </c>
      <c r="F111" s="4">
        <v>64670.5</v>
      </c>
      <c r="G111" s="4">
        <v>70407.100000000006</v>
      </c>
      <c r="H111" s="4">
        <v>59927.7</v>
      </c>
      <c r="I111" s="4">
        <v>64670.5</v>
      </c>
      <c r="J111" s="4">
        <v>70407.100000000006</v>
      </c>
      <c r="K111" s="149"/>
      <c r="L111" s="4">
        <f t="shared" si="9"/>
        <v>22148.199999999997</v>
      </c>
      <c r="M111" s="4">
        <f t="shared" si="10"/>
        <v>0</v>
      </c>
      <c r="N111" s="4">
        <f t="shared" si="11"/>
        <v>0</v>
      </c>
      <c r="O111" s="56"/>
      <c r="P111" s="56"/>
      <c r="Q111" s="56"/>
      <c r="R111" s="56"/>
      <c r="S111" s="56"/>
      <c r="T111" s="56"/>
    </row>
    <row r="112" spans="1:20" s="63" customFormat="1" ht="21.75" customHeight="1" x14ac:dyDescent="0.25">
      <c r="A112" s="214"/>
      <c r="B112" s="215"/>
      <c r="C112" s="216"/>
      <c r="D112" s="178" t="s">
        <v>55</v>
      </c>
      <c r="E112" s="2">
        <v>37779.5</v>
      </c>
      <c r="F112" s="2">
        <v>64670.5</v>
      </c>
      <c r="G112" s="2">
        <v>70407.100000000006</v>
      </c>
      <c r="H112" s="2">
        <v>59927.7</v>
      </c>
      <c r="I112" s="2">
        <v>64670.5</v>
      </c>
      <c r="J112" s="2">
        <v>70407.100000000006</v>
      </c>
      <c r="K112" s="150"/>
      <c r="L112" s="2">
        <f t="shared" si="9"/>
        <v>22148.199999999997</v>
      </c>
      <c r="M112" s="2">
        <f t="shared" si="10"/>
        <v>0</v>
      </c>
      <c r="N112" s="2">
        <f t="shared" si="11"/>
        <v>0</v>
      </c>
      <c r="O112" s="56"/>
      <c r="P112" s="56"/>
      <c r="Q112" s="56"/>
      <c r="R112" s="56"/>
      <c r="S112" s="56"/>
      <c r="T112" s="56"/>
    </row>
    <row r="113" spans="1:20" s="63" customFormat="1" ht="24" customHeight="1" x14ac:dyDescent="0.25">
      <c r="A113" s="214"/>
      <c r="B113" s="215"/>
      <c r="C113" s="216"/>
      <c r="D113" s="178" t="s">
        <v>57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150"/>
      <c r="L113" s="2">
        <f t="shared" si="9"/>
        <v>0</v>
      </c>
      <c r="M113" s="2">
        <f t="shared" si="10"/>
        <v>0</v>
      </c>
      <c r="N113" s="2">
        <f t="shared" si="11"/>
        <v>0</v>
      </c>
      <c r="O113" s="56"/>
      <c r="P113" s="56"/>
      <c r="Q113" s="56"/>
      <c r="R113" s="56"/>
      <c r="S113" s="56"/>
      <c r="T113" s="56"/>
    </row>
    <row r="114" spans="1:20" s="63" customFormat="1" ht="22.5" customHeight="1" x14ac:dyDescent="0.25">
      <c r="A114" s="214" t="s">
        <v>232</v>
      </c>
      <c r="B114" s="215" t="s">
        <v>273</v>
      </c>
      <c r="C114" s="216" t="s">
        <v>274</v>
      </c>
      <c r="D114" s="178" t="s">
        <v>54</v>
      </c>
      <c r="E114" s="4">
        <v>7400</v>
      </c>
      <c r="F114" s="4">
        <v>7400</v>
      </c>
      <c r="G114" s="4">
        <v>9250</v>
      </c>
      <c r="H114" s="4">
        <v>22200</v>
      </c>
      <c r="I114" s="4">
        <v>7400</v>
      </c>
      <c r="J114" s="4">
        <v>9250</v>
      </c>
      <c r="K114" s="149"/>
      <c r="L114" s="4">
        <f t="shared" si="9"/>
        <v>14800</v>
      </c>
      <c r="M114" s="4">
        <f t="shared" si="10"/>
        <v>0</v>
      </c>
      <c r="N114" s="4">
        <f t="shared" si="11"/>
        <v>0</v>
      </c>
      <c r="O114" s="56"/>
      <c r="P114" s="56"/>
      <c r="Q114" s="56"/>
      <c r="R114" s="56"/>
      <c r="S114" s="56"/>
      <c r="T114" s="56"/>
    </row>
    <row r="115" spans="1:20" s="63" customFormat="1" ht="32.25" customHeight="1" x14ac:dyDescent="0.25">
      <c r="A115" s="214"/>
      <c r="B115" s="215"/>
      <c r="C115" s="216"/>
      <c r="D115" s="178" t="s">
        <v>55</v>
      </c>
      <c r="E115" s="2">
        <v>7400</v>
      </c>
      <c r="F115" s="2">
        <v>7400</v>
      </c>
      <c r="G115" s="2">
        <v>9250</v>
      </c>
      <c r="H115" s="2">
        <v>22200</v>
      </c>
      <c r="I115" s="2">
        <v>7400</v>
      </c>
      <c r="J115" s="2">
        <v>9250</v>
      </c>
      <c r="K115" s="150"/>
      <c r="L115" s="2">
        <f t="shared" si="9"/>
        <v>14800</v>
      </c>
      <c r="M115" s="2">
        <f t="shared" si="10"/>
        <v>0</v>
      </c>
      <c r="N115" s="2">
        <f t="shared" si="11"/>
        <v>0</v>
      </c>
      <c r="O115" s="56"/>
      <c r="P115" s="56"/>
      <c r="Q115" s="56"/>
      <c r="R115" s="56"/>
      <c r="S115" s="56"/>
      <c r="T115" s="56"/>
    </row>
    <row r="116" spans="1:20" s="63" customFormat="1" ht="27.75" customHeight="1" x14ac:dyDescent="0.25">
      <c r="A116" s="214"/>
      <c r="B116" s="215"/>
      <c r="C116" s="216"/>
      <c r="D116" s="178" t="s">
        <v>57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150"/>
      <c r="L116" s="2">
        <f t="shared" si="9"/>
        <v>0</v>
      </c>
      <c r="M116" s="2">
        <f t="shared" si="10"/>
        <v>0</v>
      </c>
      <c r="N116" s="2">
        <f t="shared" si="11"/>
        <v>0</v>
      </c>
      <c r="O116" s="56"/>
      <c r="P116" s="56"/>
      <c r="Q116" s="56"/>
      <c r="R116" s="56"/>
      <c r="S116" s="56"/>
      <c r="T116" s="56"/>
    </row>
    <row r="117" spans="1:20" s="110" customFormat="1" ht="25.5" customHeight="1" x14ac:dyDescent="0.25">
      <c r="A117" s="242" t="s">
        <v>275</v>
      </c>
      <c r="B117" s="243" t="s">
        <v>276</v>
      </c>
      <c r="C117" s="243"/>
      <c r="D117" s="183" t="s">
        <v>54</v>
      </c>
      <c r="E117" s="107">
        <v>90504.6</v>
      </c>
      <c r="F117" s="107">
        <v>62761.4</v>
      </c>
      <c r="G117" s="107">
        <v>61892.2</v>
      </c>
      <c r="H117" s="107">
        <v>103643.97900000001</v>
      </c>
      <c r="I117" s="107">
        <v>62761.4</v>
      </c>
      <c r="J117" s="107">
        <v>61892.2</v>
      </c>
      <c r="K117" s="148"/>
      <c r="L117" s="107">
        <f t="shared" si="9"/>
        <v>13139.379000000001</v>
      </c>
      <c r="M117" s="107">
        <f t="shared" si="10"/>
        <v>0</v>
      </c>
      <c r="N117" s="107">
        <f t="shared" si="11"/>
        <v>0</v>
      </c>
    </row>
    <row r="118" spans="1:20" s="110" customFormat="1" ht="32.25" customHeight="1" x14ac:dyDescent="0.25">
      <c r="A118" s="242"/>
      <c r="B118" s="243"/>
      <c r="C118" s="243"/>
      <c r="D118" s="183" t="s">
        <v>55</v>
      </c>
      <c r="E118" s="107">
        <v>3807.1</v>
      </c>
      <c r="F118" s="107">
        <v>5954.9000000000005</v>
      </c>
      <c r="G118" s="107">
        <v>6088.7000000000007</v>
      </c>
      <c r="H118" s="107">
        <v>3941.8</v>
      </c>
      <c r="I118" s="107">
        <v>5954.9000000000005</v>
      </c>
      <c r="J118" s="107">
        <v>6088.7000000000007</v>
      </c>
      <c r="K118" s="148"/>
      <c r="L118" s="107">
        <f t="shared" si="9"/>
        <v>134.70000000000027</v>
      </c>
      <c r="M118" s="107">
        <f t="shared" si="10"/>
        <v>0</v>
      </c>
      <c r="N118" s="107">
        <f t="shared" si="11"/>
        <v>0</v>
      </c>
    </row>
    <row r="119" spans="1:20" s="110" customFormat="1" ht="32.25" customHeight="1" x14ac:dyDescent="0.25">
      <c r="A119" s="242"/>
      <c r="B119" s="243"/>
      <c r="C119" s="243"/>
      <c r="D119" s="183" t="s">
        <v>56</v>
      </c>
      <c r="E119" s="107">
        <v>10241.5</v>
      </c>
      <c r="F119" s="107">
        <v>10241.5</v>
      </c>
      <c r="G119" s="107">
        <v>10241.5</v>
      </c>
      <c r="H119" s="107">
        <v>10241.5</v>
      </c>
      <c r="I119" s="107">
        <v>10241.5</v>
      </c>
      <c r="J119" s="107">
        <v>10241.5</v>
      </c>
      <c r="K119" s="148"/>
      <c r="L119" s="107">
        <f t="shared" si="9"/>
        <v>0</v>
      </c>
      <c r="M119" s="107">
        <f t="shared" si="10"/>
        <v>0</v>
      </c>
      <c r="N119" s="107">
        <f t="shared" si="11"/>
        <v>0</v>
      </c>
    </row>
    <row r="120" spans="1:20" s="110" customFormat="1" ht="32.25" customHeight="1" x14ac:dyDescent="0.25">
      <c r="A120" s="242"/>
      <c r="B120" s="243"/>
      <c r="C120" s="243"/>
      <c r="D120" s="183" t="s">
        <v>57</v>
      </c>
      <c r="E120" s="107">
        <v>76456</v>
      </c>
      <c r="F120" s="107">
        <v>46565</v>
      </c>
      <c r="G120" s="107">
        <v>45562</v>
      </c>
      <c r="H120" s="107">
        <v>89460.679000000004</v>
      </c>
      <c r="I120" s="107">
        <v>46565</v>
      </c>
      <c r="J120" s="107">
        <v>45562</v>
      </c>
      <c r="K120" s="148"/>
      <c r="L120" s="107">
        <f t="shared" si="9"/>
        <v>13004.679000000004</v>
      </c>
      <c r="M120" s="107">
        <f t="shared" si="10"/>
        <v>0</v>
      </c>
      <c r="N120" s="107">
        <f t="shared" si="11"/>
        <v>0</v>
      </c>
    </row>
    <row r="121" spans="1:20" s="105" customFormat="1" ht="29.25" customHeight="1" x14ac:dyDescent="0.25">
      <c r="A121" s="244" t="s">
        <v>59</v>
      </c>
      <c r="B121" s="245" t="s">
        <v>277</v>
      </c>
      <c r="C121" s="245"/>
      <c r="D121" s="184" t="s">
        <v>54</v>
      </c>
      <c r="E121" s="111">
        <v>17474.599999999999</v>
      </c>
      <c r="F121" s="111">
        <v>18144.599999999999</v>
      </c>
      <c r="G121" s="111">
        <v>17273.7</v>
      </c>
      <c r="H121" s="111">
        <v>17619.3</v>
      </c>
      <c r="I121" s="111">
        <v>18144.599999999999</v>
      </c>
      <c r="J121" s="111">
        <v>17273.7</v>
      </c>
      <c r="K121" s="149"/>
      <c r="L121" s="111">
        <f t="shared" si="9"/>
        <v>144.70000000000073</v>
      </c>
      <c r="M121" s="111">
        <f t="shared" si="10"/>
        <v>0</v>
      </c>
      <c r="N121" s="111">
        <f t="shared" si="11"/>
        <v>0</v>
      </c>
    </row>
    <row r="122" spans="1:20" s="105" customFormat="1" ht="21.75" customHeight="1" x14ac:dyDescent="0.25">
      <c r="A122" s="244"/>
      <c r="B122" s="245"/>
      <c r="C122" s="245"/>
      <c r="D122" s="112" t="s">
        <v>55</v>
      </c>
      <c r="E122" s="113">
        <v>3633.1</v>
      </c>
      <c r="F122" s="113">
        <v>5803.1</v>
      </c>
      <c r="G122" s="113">
        <v>5932.2000000000007</v>
      </c>
      <c r="H122" s="113">
        <v>3767.8</v>
      </c>
      <c r="I122" s="113">
        <v>5803.1</v>
      </c>
      <c r="J122" s="113">
        <v>5932.2000000000007</v>
      </c>
      <c r="K122" s="150"/>
      <c r="L122" s="113">
        <f t="shared" si="9"/>
        <v>134.70000000000027</v>
      </c>
      <c r="M122" s="113">
        <f t="shared" si="10"/>
        <v>0</v>
      </c>
      <c r="N122" s="113">
        <f t="shared" si="11"/>
        <v>0</v>
      </c>
    </row>
    <row r="123" spans="1:20" s="105" customFormat="1" ht="21.75" customHeight="1" x14ac:dyDescent="0.25">
      <c r="A123" s="244"/>
      <c r="B123" s="245"/>
      <c r="C123" s="245"/>
      <c r="D123" s="112" t="s">
        <v>56</v>
      </c>
      <c r="E123" s="113">
        <v>10241.5</v>
      </c>
      <c r="F123" s="113">
        <v>10241.5</v>
      </c>
      <c r="G123" s="113">
        <v>10241.5</v>
      </c>
      <c r="H123" s="113">
        <v>10241.5</v>
      </c>
      <c r="I123" s="113">
        <v>10241.5</v>
      </c>
      <c r="J123" s="113">
        <v>10241.5</v>
      </c>
      <c r="K123" s="150"/>
      <c r="L123" s="113">
        <f t="shared" si="9"/>
        <v>0</v>
      </c>
      <c r="M123" s="113">
        <f t="shared" si="10"/>
        <v>0</v>
      </c>
      <c r="N123" s="113">
        <f t="shared" si="11"/>
        <v>0</v>
      </c>
    </row>
    <row r="124" spans="1:20" s="105" customFormat="1" ht="33" customHeight="1" x14ac:dyDescent="0.25">
      <c r="A124" s="244"/>
      <c r="B124" s="245"/>
      <c r="C124" s="245"/>
      <c r="D124" s="112" t="s">
        <v>57</v>
      </c>
      <c r="E124" s="113">
        <v>3600</v>
      </c>
      <c r="F124" s="113">
        <v>2100</v>
      </c>
      <c r="G124" s="113">
        <v>1100</v>
      </c>
      <c r="H124" s="113">
        <v>3610</v>
      </c>
      <c r="I124" s="113">
        <v>2100</v>
      </c>
      <c r="J124" s="113">
        <v>1100</v>
      </c>
      <c r="K124" s="150"/>
      <c r="L124" s="113">
        <f t="shared" si="9"/>
        <v>10</v>
      </c>
      <c r="M124" s="113">
        <f t="shared" si="10"/>
        <v>0</v>
      </c>
      <c r="N124" s="113">
        <f t="shared" si="11"/>
        <v>0</v>
      </c>
    </row>
    <row r="125" spans="1:20" s="56" customFormat="1" ht="27" customHeight="1" x14ac:dyDescent="0.25">
      <c r="A125" s="214" t="s">
        <v>61</v>
      </c>
      <c r="B125" s="217" t="s">
        <v>282</v>
      </c>
      <c r="C125" s="217"/>
      <c r="D125" s="9" t="s">
        <v>54</v>
      </c>
      <c r="E125" s="4">
        <v>4284.8999999999996</v>
      </c>
      <c r="F125" s="4">
        <v>2786.6</v>
      </c>
      <c r="G125" s="4">
        <v>1788</v>
      </c>
      <c r="H125" s="4">
        <v>4429.3999999999996</v>
      </c>
      <c r="I125" s="4">
        <v>2786.6</v>
      </c>
      <c r="J125" s="4">
        <v>1788</v>
      </c>
      <c r="K125" s="149"/>
      <c r="L125" s="4">
        <f t="shared" si="9"/>
        <v>144.5</v>
      </c>
      <c r="M125" s="4">
        <f t="shared" si="10"/>
        <v>0</v>
      </c>
      <c r="N125" s="4">
        <f t="shared" si="11"/>
        <v>0</v>
      </c>
    </row>
    <row r="126" spans="1:20" s="56" customFormat="1" ht="27.75" customHeight="1" x14ac:dyDescent="0.25">
      <c r="A126" s="214"/>
      <c r="B126" s="217"/>
      <c r="C126" s="217"/>
      <c r="D126" s="178" t="s">
        <v>55</v>
      </c>
      <c r="E126" s="2">
        <v>784.9</v>
      </c>
      <c r="F126" s="2">
        <v>786.6</v>
      </c>
      <c r="G126" s="2">
        <v>788</v>
      </c>
      <c r="H126" s="2">
        <v>919.40000000000009</v>
      </c>
      <c r="I126" s="2">
        <v>786.6</v>
      </c>
      <c r="J126" s="2">
        <v>788</v>
      </c>
      <c r="K126" s="150"/>
      <c r="L126" s="2">
        <f t="shared" si="9"/>
        <v>134.50000000000011</v>
      </c>
      <c r="M126" s="2">
        <f t="shared" si="10"/>
        <v>0</v>
      </c>
      <c r="N126" s="2">
        <f t="shared" si="11"/>
        <v>0</v>
      </c>
    </row>
    <row r="127" spans="1:20" s="56" customFormat="1" ht="24" customHeight="1" x14ac:dyDescent="0.25">
      <c r="A127" s="214"/>
      <c r="B127" s="217"/>
      <c r="C127" s="217"/>
      <c r="D127" s="178" t="s">
        <v>57</v>
      </c>
      <c r="E127" s="2">
        <v>3500</v>
      </c>
      <c r="F127" s="2">
        <v>2000</v>
      </c>
      <c r="G127" s="2">
        <v>1000</v>
      </c>
      <c r="H127" s="2">
        <v>3510</v>
      </c>
      <c r="I127" s="2">
        <v>2000</v>
      </c>
      <c r="J127" s="2">
        <v>1000</v>
      </c>
      <c r="K127" s="150"/>
      <c r="L127" s="2">
        <f t="shared" si="9"/>
        <v>10</v>
      </c>
      <c r="M127" s="2">
        <f t="shared" si="10"/>
        <v>0</v>
      </c>
      <c r="N127" s="2">
        <f t="shared" si="11"/>
        <v>0</v>
      </c>
    </row>
    <row r="128" spans="1:20" s="56" customFormat="1" ht="27" customHeight="1" x14ac:dyDescent="0.25">
      <c r="A128" s="214" t="s">
        <v>393</v>
      </c>
      <c r="B128" s="215" t="s">
        <v>282</v>
      </c>
      <c r="C128" s="216" t="s">
        <v>283</v>
      </c>
      <c r="D128" s="9" t="s">
        <v>54</v>
      </c>
      <c r="E128" s="4">
        <v>3500</v>
      </c>
      <c r="F128" s="4">
        <v>2000</v>
      </c>
      <c r="G128" s="4">
        <v>1000</v>
      </c>
      <c r="H128" s="4">
        <v>3510</v>
      </c>
      <c r="I128" s="4">
        <v>2000</v>
      </c>
      <c r="J128" s="4">
        <v>1000</v>
      </c>
      <c r="K128" s="149"/>
      <c r="L128" s="4">
        <f t="shared" si="9"/>
        <v>10</v>
      </c>
      <c r="M128" s="4">
        <f t="shared" si="10"/>
        <v>0</v>
      </c>
      <c r="N128" s="4">
        <f t="shared" si="11"/>
        <v>0</v>
      </c>
    </row>
    <row r="129" spans="1:14" s="56" customFormat="1" ht="27.75" customHeight="1" x14ac:dyDescent="0.25">
      <c r="A129" s="214"/>
      <c r="B129" s="215"/>
      <c r="C129" s="216"/>
      <c r="D129" s="178" t="s">
        <v>55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150"/>
      <c r="L129" s="2">
        <f t="shared" si="9"/>
        <v>0</v>
      </c>
      <c r="M129" s="2">
        <f t="shared" si="10"/>
        <v>0</v>
      </c>
      <c r="N129" s="2">
        <f t="shared" si="11"/>
        <v>0</v>
      </c>
    </row>
    <row r="130" spans="1:14" s="56" customFormat="1" ht="24" customHeight="1" x14ac:dyDescent="0.25">
      <c r="A130" s="214"/>
      <c r="B130" s="215"/>
      <c r="C130" s="216"/>
      <c r="D130" s="178" t="s">
        <v>57</v>
      </c>
      <c r="E130" s="2">
        <v>3500</v>
      </c>
      <c r="F130" s="2">
        <v>2000</v>
      </c>
      <c r="G130" s="2">
        <v>1000</v>
      </c>
      <c r="H130" s="2">
        <v>3510</v>
      </c>
      <c r="I130" s="2">
        <v>2000</v>
      </c>
      <c r="J130" s="2">
        <v>1000</v>
      </c>
      <c r="K130" s="150"/>
      <c r="L130" s="2">
        <f t="shared" si="9"/>
        <v>10</v>
      </c>
      <c r="M130" s="2">
        <f t="shared" si="10"/>
        <v>0</v>
      </c>
      <c r="N130" s="2">
        <f t="shared" si="11"/>
        <v>0</v>
      </c>
    </row>
    <row r="131" spans="1:14" s="56" customFormat="1" ht="27" customHeight="1" x14ac:dyDescent="0.25">
      <c r="A131" s="214" t="s">
        <v>284</v>
      </c>
      <c r="B131" s="215" t="s">
        <v>287</v>
      </c>
      <c r="C131" s="216" t="s">
        <v>283</v>
      </c>
      <c r="D131" s="9" t="s">
        <v>54</v>
      </c>
      <c r="E131" s="4">
        <v>106.3</v>
      </c>
      <c r="F131" s="4">
        <v>108</v>
      </c>
      <c r="G131" s="4">
        <v>109.4</v>
      </c>
      <c r="H131" s="4">
        <v>240.8</v>
      </c>
      <c r="I131" s="4">
        <v>108</v>
      </c>
      <c r="J131" s="4">
        <v>109.4</v>
      </c>
      <c r="K131" s="149"/>
      <c r="L131" s="4">
        <f t="shared" si="9"/>
        <v>134.5</v>
      </c>
      <c r="M131" s="4">
        <f t="shared" si="10"/>
        <v>0</v>
      </c>
      <c r="N131" s="4">
        <f t="shared" si="11"/>
        <v>0</v>
      </c>
    </row>
    <row r="132" spans="1:14" s="56" customFormat="1" ht="27.75" customHeight="1" x14ac:dyDescent="0.25">
      <c r="A132" s="214"/>
      <c r="B132" s="215"/>
      <c r="C132" s="216"/>
      <c r="D132" s="178" t="s">
        <v>55</v>
      </c>
      <c r="E132" s="2">
        <v>106.3</v>
      </c>
      <c r="F132" s="2">
        <v>108</v>
      </c>
      <c r="G132" s="2">
        <v>109.4</v>
      </c>
      <c r="H132" s="2">
        <v>240.8</v>
      </c>
      <c r="I132" s="2">
        <v>108</v>
      </c>
      <c r="J132" s="2">
        <v>109.4</v>
      </c>
      <c r="K132" s="150"/>
      <c r="L132" s="2">
        <f t="shared" si="9"/>
        <v>134.5</v>
      </c>
      <c r="M132" s="2">
        <f t="shared" si="10"/>
        <v>0</v>
      </c>
      <c r="N132" s="2">
        <f t="shared" si="11"/>
        <v>0</v>
      </c>
    </row>
    <row r="133" spans="1:14" s="56" customFormat="1" ht="24" customHeight="1" x14ac:dyDescent="0.25">
      <c r="A133" s="214"/>
      <c r="B133" s="215"/>
      <c r="C133" s="216"/>
      <c r="D133" s="178" t="s">
        <v>57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150"/>
      <c r="L133" s="2">
        <f t="shared" si="9"/>
        <v>0</v>
      </c>
      <c r="M133" s="2">
        <f t="shared" si="10"/>
        <v>0</v>
      </c>
      <c r="N133" s="2">
        <f t="shared" si="11"/>
        <v>0</v>
      </c>
    </row>
    <row r="134" spans="1:14" s="56" customFormat="1" ht="26.25" customHeight="1" x14ac:dyDescent="0.25">
      <c r="A134" s="214" t="s">
        <v>64</v>
      </c>
      <c r="B134" s="217" t="s">
        <v>288</v>
      </c>
      <c r="C134" s="216" t="s">
        <v>162</v>
      </c>
      <c r="D134" s="9" t="s">
        <v>54</v>
      </c>
      <c r="E134" s="4">
        <v>2599.1</v>
      </c>
      <c r="F134" s="4">
        <v>4767.3999999999996</v>
      </c>
      <c r="G134" s="4">
        <v>4895.1000000000004</v>
      </c>
      <c r="H134" s="4">
        <v>2599.3000000000002</v>
      </c>
      <c r="I134" s="4">
        <v>4767.3999999999996</v>
      </c>
      <c r="J134" s="4">
        <v>4895.1000000000004</v>
      </c>
      <c r="K134" s="149"/>
      <c r="L134" s="4">
        <f t="shared" si="9"/>
        <v>0.20000000000027285</v>
      </c>
      <c r="M134" s="4">
        <f t="shared" si="10"/>
        <v>0</v>
      </c>
      <c r="N134" s="4">
        <f t="shared" si="11"/>
        <v>0</v>
      </c>
    </row>
    <row r="135" spans="1:14" s="56" customFormat="1" ht="23.25" customHeight="1" x14ac:dyDescent="0.25">
      <c r="A135" s="214"/>
      <c r="B135" s="217"/>
      <c r="C135" s="216"/>
      <c r="D135" s="178" t="s">
        <v>55</v>
      </c>
      <c r="E135" s="2">
        <v>2499.1</v>
      </c>
      <c r="F135" s="2">
        <v>4667.3999999999996</v>
      </c>
      <c r="G135" s="2">
        <v>4795.1000000000004</v>
      </c>
      <c r="H135" s="2">
        <v>2499.3000000000002</v>
      </c>
      <c r="I135" s="2">
        <v>4667.3999999999996</v>
      </c>
      <c r="J135" s="2">
        <v>4795.1000000000004</v>
      </c>
      <c r="K135" s="150"/>
      <c r="L135" s="2">
        <f t="shared" si="9"/>
        <v>0.20000000000027285</v>
      </c>
      <c r="M135" s="2">
        <f t="shared" si="10"/>
        <v>0</v>
      </c>
      <c r="N135" s="2">
        <f t="shared" si="11"/>
        <v>0</v>
      </c>
    </row>
    <row r="136" spans="1:14" s="56" customFormat="1" ht="21" customHeight="1" x14ac:dyDescent="0.25">
      <c r="A136" s="214"/>
      <c r="B136" s="217"/>
      <c r="C136" s="216"/>
      <c r="D136" s="178" t="s">
        <v>57</v>
      </c>
      <c r="E136" s="2">
        <v>100</v>
      </c>
      <c r="F136" s="2">
        <v>100</v>
      </c>
      <c r="G136" s="2">
        <v>100</v>
      </c>
      <c r="H136" s="2">
        <v>100</v>
      </c>
      <c r="I136" s="2">
        <v>100</v>
      </c>
      <c r="J136" s="2">
        <v>100</v>
      </c>
      <c r="K136" s="150"/>
      <c r="L136" s="2">
        <f t="shared" si="9"/>
        <v>0</v>
      </c>
      <c r="M136" s="2">
        <f t="shared" si="10"/>
        <v>0</v>
      </c>
      <c r="N136" s="2">
        <f t="shared" si="11"/>
        <v>0</v>
      </c>
    </row>
    <row r="137" spans="1:14" s="105" customFormat="1" ht="29.25" customHeight="1" x14ac:dyDescent="0.25">
      <c r="A137" s="244" t="s">
        <v>131</v>
      </c>
      <c r="B137" s="245" t="s">
        <v>312</v>
      </c>
      <c r="C137" s="245"/>
      <c r="D137" s="184" t="s">
        <v>54</v>
      </c>
      <c r="E137" s="111">
        <v>16750</v>
      </c>
      <c r="F137" s="111">
        <v>10140</v>
      </c>
      <c r="G137" s="111">
        <v>10140</v>
      </c>
      <c r="H137" s="111">
        <v>19126.679</v>
      </c>
      <c r="I137" s="111">
        <v>10140</v>
      </c>
      <c r="J137" s="111">
        <v>10140</v>
      </c>
      <c r="K137" s="149"/>
      <c r="L137" s="111">
        <f t="shared" ref="L137:L165" si="12">H137-E137</f>
        <v>2376.6790000000001</v>
      </c>
      <c r="M137" s="111">
        <f t="shared" ref="M137:M165" si="13">I137-F137</f>
        <v>0</v>
      </c>
      <c r="N137" s="111">
        <f t="shared" ref="N137:N165" si="14">J137-G137</f>
        <v>0</v>
      </c>
    </row>
    <row r="138" spans="1:14" s="105" customFormat="1" ht="18.75" customHeight="1" x14ac:dyDescent="0.25">
      <c r="A138" s="244"/>
      <c r="B138" s="245"/>
      <c r="C138" s="245"/>
      <c r="D138" s="112" t="s">
        <v>55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50"/>
      <c r="L138" s="113">
        <f t="shared" si="12"/>
        <v>0</v>
      </c>
      <c r="M138" s="113">
        <f t="shared" si="13"/>
        <v>0</v>
      </c>
      <c r="N138" s="113">
        <f t="shared" si="14"/>
        <v>0</v>
      </c>
    </row>
    <row r="139" spans="1:14" s="105" customFormat="1" ht="33" customHeight="1" x14ac:dyDescent="0.25">
      <c r="A139" s="244"/>
      <c r="B139" s="245"/>
      <c r="C139" s="245"/>
      <c r="D139" s="112" t="s">
        <v>57</v>
      </c>
      <c r="E139" s="113">
        <v>16750</v>
      </c>
      <c r="F139" s="113">
        <v>10140</v>
      </c>
      <c r="G139" s="113">
        <v>10140</v>
      </c>
      <c r="H139" s="113">
        <v>19126.679</v>
      </c>
      <c r="I139" s="113">
        <v>10140</v>
      </c>
      <c r="J139" s="113">
        <v>10140</v>
      </c>
      <c r="K139" s="150"/>
      <c r="L139" s="113">
        <f t="shared" si="12"/>
        <v>2376.6790000000001</v>
      </c>
      <c r="M139" s="113">
        <f t="shared" si="13"/>
        <v>0</v>
      </c>
      <c r="N139" s="113">
        <f t="shared" si="14"/>
        <v>0</v>
      </c>
    </row>
    <row r="140" spans="1:14" s="56" customFormat="1" ht="23.25" customHeight="1" x14ac:dyDescent="0.25">
      <c r="A140" s="214" t="s">
        <v>133</v>
      </c>
      <c r="B140" s="217" t="s">
        <v>312</v>
      </c>
      <c r="C140" s="216" t="s">
        <v>400</v>
      </c>
      <c r="D140" s="9" t="s">
        <v>54</v>
      </c>
      <c r="E140" s="4">
        <v>16750</v>
      </c>
      <c r="F140" s="4">
        <v>10140</v>
      </c>
      <c r="G140" s="4">
        <v>10140</v>
      </c>
      <c r="H140" s="4">
        <v>19126.679</v>
      </c>
      <c r="I140" s="4">
        <v>10140</v>
      </c>
      <c r="J140" s="4">
        <v>10140</v>
      </c>
      <c r="K140" s="149"/>
      <c r="L140" s="4">
        <f t="shared" si="12"/>
        <v>2376.6790000000001</v>
      </c>
      <c r="M140" s="4">
        <f t="shared" si="13"/>
        <v>0</v>
      </c>
      <c r="N140" s="4">
        <f t="shared" si="14"/>
        <v>0</v>
      </c>
    </row>
    <row r="141" spans="1:14" s="56" customFormat="1" ht="30" customHeight="1" x14ac:dyDescent="0.25">
      <c r="A141" s="214"/>
      <c r="B141" s="217"/>
      <c r="C141" s="216"/>
      <c r="D141" s="178" t="s">
        <v>55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150"/>
      <c r="L141" s="2">
        <f t="shared" si="12"/>
        <v>0</v>
      </c>
      <c r="M141" s="2">
        <f t="shared" si="13"/>
        <v>0</v>
      </c>
      <c r="N141" s="2">
        <f t="shared" si="14"/>
        <v>0</v>
      </c>
    </row>
    <row r="142" spans="1:14" s="56" customFormat="1" ht="33.75" customHeight="1" x14ac:dyDescent="0.25">
      <c r="A142" s="214"/>
      <c r="B142" s="217"/>
      <c r="C142" s="216"/>
      <c r="D142" s="178" t="s">
        <v>57</v>
      </c>
      <c r="E142" s="2">
        <v>16750</v>
      </c>
      <c r="F142" s="2">
        <v>10140</v>
      </c>
      <c r="G142" s="2">
        <v>10140</v>
      </c>
      <c r="H142" s="2">
        <v>19126.679</v>
      </c>
      <c r="I142" s="2">
        <v>10140</v>
      </c>
      <c r="J142" s="2">
        <v>10140</v>
      </c>
      <c r="K142" s="150"/>
      <c r="L142" s="2">
        <f t="shared" si="12"/>
        <v>2376.6790000000001</v>
      </c>
      <c r="M142" s="2">
        <f t="shared" si="13"/>
        <v>0</v>
      </c>
      <c r="N142" s="2">
        <f t="shared" si="14"/>
        <v>0</v>
      </c>
    </row>
    <row r="143" spans="1:14" s="105" customFormat="1" ht="29.25" customHeight="1" x14ac:dyDescent="0.25">
      <c r="A143" s="244" t="s">
        <v>220</v>
      </c>
      <c r="B143" s="245" t="s">
        <v>401</v>
      </c>
      <c r="C143" s="245"/>
      <c r="D143" s="184" t="s">
        <v>54</v>
      </c>
      <c r="E143" s="111">
        <v>56050</v>
      </c>
      <c r="F143" s="111">
        <v>34320</v>
      </c>
      <c r="G143" s="111">
        <v>34320</v>
      </c>
      <c r="H143" s="111">
        <v>66668</v>
      </c>
      <c r="I143" s="111">
        <v>34320</v>
      </c>
      <c r="J143" s="111">
        <v>34320</v>
      </c>
      <c r="K143" s="149"/>
      <c r="L143" s="111">
        <f t="shared" si="12"/>
        <v>10618</v>
      </c>
      <c r="M143" s="111">
        <f t="shared" si="13"/>
        <v>0</v>
      </c>
      <c r="N143" s="111">
        <f t="shared" si="14"/>
        <v>0</v>
      </c>
    </row>
    <row r="144" spans="1:14" s="105" customFormat="1" ht="18" customHeight="1" x14ac:dyDescent="0.25">
      <c r="A144" s="244"/>
      <c r="B144" s="245"/>
      <c r="C144" s="245"/>
      <c r="D144" s="112" t="s">
        <v>55</v>
      </c>
      <c r="E144" s="113">
        <v>0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50"/>
      <c r="L144" s="113">
        <f t="shared" si="12"/>
        <v>0</v>
      </c>
      <c r="M144" s="113">
        <f t="shared" si="13"/>
        <v>0</v>
      </c>
      <c r="N144" s="113">
        <f t="shared" si="14"/>
        <v>0</v>
      </c>
    </row>
    <row r="145" spans="1:14" s="105" customFormat="1" ht="33" customHeight="1" x14ac:dyDescent="0.25">
      <c r="A145" s="244"/>
      <c r="B145" s="245"/>
      <c r="C145" s="245"/>
      <c r="D145" s="112" t="s">
        <v>57</v>
      </c>
      <c r="E145" s="113">
        <v>56050</v>
      </c>
      <c r="F145" s="113">
        <v>34320</v>
      </c>
      <c r="G145" s="113">
        <v>34320</v>
      </c>
      <c r="H145" s="113">
        <v>66668</v>
      </c>
      <c r="I145" s="113">
        <v>34320</v>
      </c>
      <c r="J145" s="113">
        <v>34320</v>
      </c>
      <c r="K145" s="150"/>
      <c r="L145" s="113">
        <f t="shared" si="12"/>
        <v>10618</v>
      </c>
      <c r="M145" s="113">
        <f t="shared" si="13"/>
        <v>0</v>
      </c>
      <c r="N145" s="113">
        <f t="shared" si="14"/>
        <v>0</v>
      </c>
    </row>
    <row r="146" spans="1:14" s="56" customFormat="1" ht="23.25" customHeight="1" x14ac:dyDescent="0.25">
      <c r="A146" s="214" t="s">
        <v>222</v>
      </c>
      <c r="B146" s="217" t="s">
        <v>401</v>
      </c>
      <c r="C146" s="216" t="s">
        <v>400</v>
      </c>
      <c r="D146" s="9" t="s">
        <v>54</v>
      </c>
      <c r="E146" s="4">
        <v>56050</v>
      </c>
      <c r="F146" s="4">
        <v>34320</v>
      </c>
      <c r="G146" s="4">
        <v>34320</v>
      </c>
      <c r="H146" s="4">
        <v>66668</v>
      </c>
      <c r="I146" s="4">
        <v>34320</v>
      </c>
      <c r="J146" s="4">
        <v>34320</v>
      </c>
      <c r="K146" s="149"/>
      <c r="L146" s="4">
        <f t="shared" si="12"/>
        <v>10618</v>
      </c>
      <c r="M146" s="4">
        <f t="shared" si="13"/>
        <v>0</v>
      </c>
      <c r="N146" s="4">
        <f t="shared" si="14"/>
        <v>0</v>
      </c>
    </row>
    <row r="147" spans="1:14" s="56" customFormat="1" ht="26.25" customHeight="1" x14ac:dyDescent="0.25">
      <c r="A147" s="214"/>
      <c r="B147" s="217"/>
      <c r="C147" s="216"/>
      <c r="D147" s="178" t="s">
        <v>55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150"/>
      <c r="L147" s="2">
        <f t="shared" si="12"/>
        <v>0</v>
      </c>
      <c r="M147" s="2">
        <f t="shared" si="13"/>
        <v>0</v>
      </c>
      <c r="N147" s="2">
        <f t="shared" si="14"/>
        <v>0</v>
      </c>
    </row>
    <row r="148" spans="1:14" s="56" customFormat="1" ht="23.25" customHeight="1" x14ac:dyDescent="0.25">
      <c r="A148" s="214"/>
      <c r="B148" s="217"/>
      <c r="C148" s="216"/>
      <c r="D148" s="178" t="s">
        <v>57</v>
      </c>
      <c r="E148" s="2">
        <v>56050</v>
      </c>
      <c r="F148" s="2">
        <v>34320</v>
      </c>
      <c r="G148" s="2">
        <v>34320</v>
      </c>
      <c r="H148" s="2">
        <v>66668</v>
      </c>
      <c r="I148" s="2">
        <v>34320</v>
      </c>
      <c r="J148" s="2">
        <v>34320</v>
      </c>
      <c r="K148" s="150"/>
      <c r="L148" s="2">
        <f t="shared" si="12"/>
        <v>10618</v>
      </c>
      <c r="M148" s="2">
        <f t="shared" si="13"/>
        <v>0</v>
      </c>
      <c r="N148" s="2">
        <f t="shared" si="14"/>
        <v>0</v>
      </c>
    </row>
    <row r="149" spans="1:14" s="110" customFormat="1" ht="21.75" customHeight="1" x14ac:dyDescent="0.25">
      <c r="A149" s="242" t="s">
        <v>313</v>
      </c>
      <c r="B149" s="243" t="s">
        <v>314</v>
      </c>
      <c r="C149" s="243"/>
      <c r="D149" s="106" t="s">
        <v>54</v>
      </c>
      <c r="E149" s="107">
        <v>13214.424459999998</v>
      </c>
      <c r="F149" s="107">
        <v>0</v>
      </c>
      <c r="G149" s="107">
        <v>29638.799999999999</v>
      </c>
      <c r="H149" s="107">
        <v>14814.424459999998</v>
      </c>
      <c r="I149" s="107">
        <v>0</v>
      </c>
      <c r="J149" s="107">
        <v>29638.799999999999</v>
      </c>
      <c r="K149" s="148"/>
      <c r="L149" s="107">
        <f t="shared" si="12"/>
        <v>1600</v>
      </c>
      <c r="M149" s="107">
        <f t="shared" si="13"/>
        <v>0</v>
      </c>
      <c r="N149" s="107">
        <f t="shared" si="14"/>
        <v>0</v>
      </c>
    </row>
    <row r="150" spans="1:14" s="110" customFormat="1" ht="18" customHeight="1" x14ac:dyDescent="0.25">
      <c r="A150" s="242"/>
      <c r="B150" s="243"/>
      <c r="C150" s="243"/>
      <c r="D150" s="106" t="s">
        <v>55</v>
      </c>
      <c r="E150" s="107">
        <v>11556.830459999999</v>
      </c>
      <c r="F150" s="107">
        <v>0</v>
      </c>
      <c r="G150" s="107">
        <v>28750.799999999999</v>
      </c>
      <c r="H150" s="107">
        <v>11556.830459999999</v>
      </c>
      <c r="I150" s="107">
        <v>0</v>
      </c>
      <c r="J150" s="107">
        <v>28750.799999999999</v>
      </c>
      <c r="K150" s="148"/>
      <c r="L150" s="107">
        <f t="shared" si="12"/>
        <v>0</v>
      </c>
      <c r="M150" s="107">
        <f t="shared" si="13"/>
        <v>0</v>
      </c>
      <c r="N150" s="107">
        <f t="shared" si="14"/>
        <v>0</v>
      </c>
    </row>
    <row r="151" spans="1:14" s="110" customFormat="1" ht="25.5" x14ac:dyDescent="0.25">
      <c r="A151" s="242"/>
      <c r="B151" s="243"/>
      <c r="C151" s="243"/>
      <c r="D151" s="106" t="s">
        <v>56</v>
      </c>
      <c r="E151" s="107">
        <v>0</v>
      </c>
      <c r="F151" s="107">
        <v>0</v>
      </c>
      <c r="G151" s="107">
        <v>0</v>
      </c>
      <c r="H151" s="107">
        <v>0</v>
      </c>
      <c r="I151" s="107">
        <v>0</v>
      </c>
      <c r="J151" s="107">
        <v>0</v>
      </c>
      <c r="K151" s="148"/>
      <c r="L151" s="107">
        <f t="shared" si="12"/>
        <v>0</v>
      </c>
      <c r="M151" s="107">
        <f t="shared" si="13"/>
        <v>0</v>
      </c>
      <c r="N151" s="107">
        <f t="shared" si="14"/>
        <v>0</v>
      </c>
    </row>
    <row r="152" spans="1:14" s="110" customFormat="1" ht="21.75" customHeight="1" x14ac:dyDescent="0.25">
      <c r="A152" s="242"/>
      <c r="B152" s="243"/>
      <c r="C152" s="243"/>
      <c r="D152" s="106" t="s">
        <v>57</v>
      </c>
      <c r="E152" s="107">
        <v>1657.5940000000001</v>
      </c>
      <c r="F152" s="107">
        <v>0</v>
      </c>
      <c r="G152" s="107">
        <v>888</v>
      </c>
      <c r="H152" s="107">
        <v>3257.5940000000001</v>
      </c>
      <c r="I152" s="107">
        <v>0</v>
      </c>
      <c r="J152" s="107">
        <v>888</v>
      </c>
      <c r="K152" s="148"/>
      <c r="L152" s="107">
        <f t="shared" si="12"/>
        <v>1600</v>
      </c>
      <c r="M152" s="107">
        <f t="shared" si="13"/>
        <v>0</v>
      </c>
      <c r="N152" s="107">
        <f t="shared" si="14"/>
        <v>0</v>
      </c>
    </row>
    <row r="153" spans="1:14" s="105" customFormat="1" ht="30.75" customHeight="1" x14ac:dyDescent="0.25">
      <c r="A153" s="244" t="s">
        <v>59</v>
      </c>
      <c r="B153" s="245" t="s">
        <v>402</v>
      </c>
      <c r="C153" s="245"/>
      <c r="D153" s="184" t="s">
        <v>54</v>
      </c>
      <c r="E153" s="111">
        <v>12614.424459999998</v>
      </c>
      <c r="F153" s="111">
        <v>0</v>
      </c>
      <c r="G153" s="111">
        <v>29638.799999999999</v>
      </c>
      <c r="H153" s="111">
        <v>13414.424459999998</v>
      </c>
      <c r="I153" s="111">
        <v>0</v>
      </c>
      <c r="J153" s="111">
        <v>29638.799999999999</v>
      </c>
      <c r="K153" s="149"/>
      <c r="L153" s="111">
        <f t="shared" si="12"/>
        <v>800</v>
      </c>
      <c r="M153" s="111">
        <f t="shared" si="13"/>
        <v>0</v>
      </c>
      <c r="N153" s="111">
        <f t="shared" si="14"/>
        <v>0</v>
      </c>
    </row>
    <row r="154" spans="1:14" s="105" customFormat="1" ht="17.25" customHeight="1" x14ac:dyDescent="0.25">
      <c r="A154" s="244"/>
      <c r="B154" s="245"/>
      <c r="C154" s="245"/>
      <c r="D154" s="112" t="s">
        <v>55</v>
      </c>
      <c r="E154" s="113">
        <v>11556.830459999999</v>
      </c>
      <c r="F154" s="113">
        <v>0</v>
      </c>
      <c r="G154" s="113">
        <v>28750.799999999999</v>
      </c>
      <c r="H154" s="113">
        <v>11556.830459999999</v>
      </c>
      <c r="I154" s="113">
        <v>0</v>
      </c>
      <c r="J154" s="113">
        <v>28750.799999999999</v>
      </c>
      <c r="K154" s="150"/>
      <c r="L154" s="113">
        <f t="shared" si="12"/>
        <v>0</v>
      </c>
      <c r="M154" s="113">
        <f t="shared" si="13"/>
        <v>0</v>
      </c>
      <c r="N154" s="113">
        <f t="shared" si="14"/>
        <v>0</v>
      </c>
    </row>
    <row r="155" spans="1:14" s="105" customFormat="1" ht="18.75" customHeight="1" x14ac:dyDescent="0.25">
      <c r="A155" s="244"/>
      <c r="B155" s="245"/>
      <c r="C155" s="245"/>
      <c r="D155" s="112" t="s">
        <v>57</v>
      </c>
      <c r="E155" s="113">
        <v>1057.5940000000001</v>
      </c>
      <c r="F155" s="113">
        <v>0</v>
      </c>
      <c r="G155" s="113">
        <v>888</v>
      </c>
      <c r="H155" s="113">
        <v>1857.5940000000001</v>
      </c>
      <c r="I155" s="113">
        <v>0</v>
      </c>
      <c r="J155" s="113">
        <v>888</v>
      </c>
      <c r="K155" s="150"/>
      <c r="L155" s="113">
        <f t="shared" si="12"/>
        <v>800</v>
      </c>
      <c r="M155" s="113">
        <f t="shared" si="13"/>
        <v>0</v>
      </c>
      <c r="N155" s="113">
        <f t="shared" si="14"/>
        <v>0</v>
      </c>
    </row>
    <row r="156" spans="1:14" s="56" customFormat="1" ht="19.5" customHeight="1" x14ac:dyDescent="0.25">
      <c r="A156" s="214" t="s">
        <v>64</v>
      </c>
      <c r="B156" s="238" t="s">
        <v>503</v>
      </c>
      <c r="C156" s="235" t="s">
        <v>104</v>
      </c>
      <c r="D156" s="9" t="s">
        <v>54</v>
      </c>
      <c r="E156" s="4">
        <v>12114.424459999998</v>
      </c>
      <c r="F156" s="4">
        <v>0</v>
      </c>
      <c r="G156" s="4">
        <v>0</v>
      </c>
      <c r="H156" s="4">
        <v>11914.424459999998</v>
      </c>
      <c r="I156" s="4">
        <v>0</v>
      </c>
      <c r="J156" s="4">
        <v>0</v>
      </c>
      <c r="K156" s="149"/>
      <c r="L156" s="4">
        <f t="shared" si="12"/>
        <v>-200</v>
      </c>
      <c r="M156" s="4">
        <f t="shared" si="13"/>
        <v>0</v>
      </c>
      <c r="N156" s="4">
        <f t="shared" si="14"/>
        <v>0</v>
      </c>
    </row>
    <row r="157" spans="1:14" s="56" customFormat="1" ht="19.5" customHeight="1" x14ac:dyDescent="0.25">
      <c r="A157" s="214"/>
      <c r="B157" s="239"/>
      <c r="C157" s="236"/>
      <c r="D157" s="178" t="s">
        <v>55</v>
      </c>
      <c r="E157" s="2">
        <v>11556.830459999999</v>
      </c>
      <c r="F157" s="2">
        <v>0</v>
      </c>
      <c r="G157" s="2">
        <v>0</v>
      </c>
      <c r="H157" s="2">
        <f>11556.83046+2321.8</f>
        <v>13878.63046</v>
      </c>
      <c r="I157" s="2">
        <v>0</v>
      </c>
      <c r="J157" s="2">
        <v>0</v>
      </c>
      <c r="K157" s="150"/>
      <c r="L157" s="2">
        <f t="shared" si="12"/>
        <v>2321.8000000000011</v>
      </c>
      <c r="M157" s="2">
        <f t="shared" si="13"/>
        <v>0</v>
      </c>
      <c r="N157" s="2">
        <f t="shared" si="14"/>
        <v>0</v>
      </c>
    </row>
    <row r="158" spans="1:14" s="56" customFormat="1" ht="19.5" customHeight="1" x14ac:dyDescent="0.25">
      <c r="A158" s="214"/>
      <c r="B158" s="240"/>
      <c r="C158" s="237"/>
      <c r="D158" s="178" t="s">
        <v>57</v>
      </c>
      <c r="E158" s="2">
        <v>557.59400000000005</v>
      </c>
      <c r="F158" s="2">
        <v>0</v>
      </c>
      <c r="G158" s="2">
        <v>0</v>
      </c>
      <c r="H158" s="2">
        <f>357.594+71.8</f>
        <v>429.39400000000001</v>
      </c>
      <c r="I158" s="2">
        <v>0</v>
      </c>
      <c r="J158" s="2">
        <v>0</v>
      </c>
      <c r="K158" s="150"/>
      <c r="L158" s="2">
        <f t="shared" si="12"/>
        <v>-128.20000000000005</v>
      </c>
      <c r="M158" s="2">
        <f t="shared" si="13"/>
        <v>0</v>
      </c>
      <c r="N158" s="2">
        <f t="shared" si="14"/>
        <v>0</v>
      </c>
    </row>
    <row r="159" spans="1:14" s="56" customFormat="1" ht="19.5" customHeight="1" x14ac:dyDescent="0.25">
      <c r="A159" s="214" t="s">
        <v>305</v>
      </c>
      <c r="B159" s="238" t="s">
        <v>501</v>
      </c>
      <c r="C159" s="235" t="s">
        <v>104</v>
      </c>
      <c r="D159" s="9" t="s">
        <v>54</v>
      </c>
      <c r="E159" s="4">
        <v>0</v>
      </c>
      <c r="F159" s="4">
        <v>0</v>
      </c>
      <c r="G159" s="4">
        <v>29638.799999999999</v>
      </c>
      <c r="H159" s="4">
        <v>1000</v>
      </c>
      <c r="I159" s="4">
        <v>0</v>
      </c>
      <c r="J159" s="4">
        <v>29638.799999999999</v>
      </c>
      <c r="K159" s="149"/>
      <c r="L159" s="4">
        <f t="shared" si="12"/>
        <v>1000</v>
      </c>
      <c r="M159" s="4">
        <f t="shared" si="13"/>
        <v>0</v>
      </c>
      <c r="N159" s="4">
        <f t="shared" si="14"/>
        <v>0</v>
      </c>
    </row>
    <row r="160" spans="1:14" s="56" customFormat="1" ht="19.5" customHeight="1" x14ac:dyDescent="0.25">
      <c r="A160" s="214"/>
      <c r="B160" s="239"/>
      <c r="C160" s="236"/>
      <c r="D160" s="178" t="s">
        <v>55</v>
      </c>
      <c r="E160" s="2">
        <v>0</v>
      </c>
      <c r="F160" s="2">
        <v>0</v>
      </c>
      <c r="G160" s="2">
        <v>28750.799999999999</v>
      </c>
      <c r="H160" s="2">
        <v>0</v>
      </c>
      <c r="I160" s="2">
        <v>0</v>
      </c>
      <c r="J160" s="2">
        <v>28750.799999999999</v>
      </c>
      <c r="K160" s="150"/>
      <c r="L160" s="2">
        <f t="shared" si="12"/>
        <v>0</v>
      </c>
      <c r="M160" s="2">
        <f t="shared" si="13"/>
        <v>0</v>
      </c>
      <c r="N160" s="2">
        <f t="shared" si="14"/>
        <v>0</v>
      </c>
    </row>
    <row r="161" spans="1:14" s="56" customFormat="1" ht="19.5" customHeight="1" x14ac:dyDescent="0.25">
      <c r="A161" s="214"/>
      <c r="B161" s="240"/>
      <c r="C161" s="237"/>
      <c r="D161" s="178" t="s">
        <v>57</v>
      </c>
      <c r="E161" s="2">
        <v>0</v>
      </c>
      <c r="F161" s="2">
        <v>0</v>
      </c>
      <c r="G161" s="2">
        <v>888</v>
      </c>
      <c r="H161" s="2">
        <v>1000</v>
      </c>
      <c r="I161" s="2">
        <v>0</v>
      </c>
      <c r="J161" s="2">
        <v>888</v>
      </c>
      <c r="K161" s="150"/>
      <c r="L161" s="2">
        <f t="shared" si="12"/>
        <v>1000</v>
      </c>
      <c r="M161" s="2">
        <f t="shared" si="13"/>
        <v>0</v>
      </c>
      <c r="N161" s="2">
        <f t="shared" si="14"/>
        <v>0</v>
      </c>
    </row>
    <row r="162" spans="1:14" s="105" customFormat="1" ht="17.25" customHeight="1" x14ac:dyDescent="0.25">
      <c r="A162" s="244" t="s">
        <v>69</v>
      </c>
      <c r="B162" s="245" t="s">
        <v>404</v>
      </c>
      <c r="C162" s="245"/>
      <c r="D162" s="184" t="s">
        <v>54</v>
      </c>
      <c r="E162" s="111">
        <v>600</v>
      </c>
      <c r="F162" s="111">
        <v>0</v>
      </c>
      <c r="G162" s="111">
        <v>0</v>
      </c>
      <c r="H162" s="111">
        <v>1400</v>
      </c>
      <c r="I162" s="111">
        <v>0</v>
      </c>
      <c r="J162" s="111">
        <v>0</v>
      </c>
      <c r="K162" s="149"/>
      <c r="L162" s="111">
        <f t="shared" si="12"/>
        <v>800</v>
      </c>
      <c r="M162" s="111">
        <f t="shared" si="13"/>
        <v>0</v>
      </c>
      <c r="N162" s="111">
        <f t="shared" si="14"/>
        <v>0</v>
      </c>
    </row>
    <row r="163" spans="1:14" s="105" customFormat="1" ht="17.25" customHeight="1" x14ac:dyDescent="0.25">
      <c r="A163" s="244"/>
      <c r="B163" s="245"/>
      <c r="C163" s="245"/>
      <c r="D163" s="112" t="s">
        <v>55</v>
      </c>
      <c r="E163" s="113">
        <v>0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50"/>
      <c r="L163" s="113">
        <f t="shared" si="12"/>
        <v>0</v>
      </c>
      <c r="M163" s="113">
        <f t="shared" si="13"/>
        <v>0</v>
      </c>
      <c r="N163" s="113">
        <f t="shared" si="14"/>
        <v>0</v>
      </c>
    </row>
    <row r="164" spans="1:14" s="105" customFormat="1" ht="17.25" customHeight="1" x14ac:dyDescent="0.25">
      <c r="A164" s="244"/>
      <c r="B164" s="245"/>
      <c r="C164" s="245"/>
      <c r="D164" s="112" t="s">
        <v>56</v>
      </c>
      <c r="E164" s="113">
        <v>0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50"/>
      <c r="L164" s="113">
        <f t="shared" si="12"/>
        <v>0</v>
      </c>
      <c r="M164" s="113">
        <f t="shared" si="13"/>
        <v>0</v>
      </c>
      <c r="N164" s="113">
        <f t="shared" si="14"/>
        <v>0</v>
      </c>
    </row>
    <row r="165" spans="1:14" s="105" customFormat="1" ht="17.25" customHeight="1" x14ac:dyDescent="0.25">
      <c r="A165" s="244"/>
      <c r="B165" s="245"/>
      <c r="C165" s="245"/>
      <c r="D165" s="112" t="s">
        <v>57</v>
      </c>
      <c r="E165" s="113">
        <v>600</v>
      </c>
      <c r="F165" s="113">
        <v>0</v>
      </c>
      <c r="G165" s="113">
        <v>0</v>
      </c>
      <c r="H165" s="113">
        <v>1400</v>
      </c>
      <c r="I165" s="113">
        <v>0</v>
      </c>
      <c r="J165" s="113">
        <v>0</v>
      </c>
      <c r="K165" s="150"/>
      <c r="L165" s="113">
        <f t="shared" si="12"/>
        <v>800</v>
      </c>
      <c r="M165" s="113">
        <f t="shared" si="13"/>
        <v>0</v>
      </c>
      <c r="N165" s="113">
        <f t="shared" si="14"/>
        <v>0</v>
      </c>
    </row>
    <row r="166" spans="1:14" s="56" customFormat="1" ht="21" customHeight="1" x14ac:dyDescent="0.25">
      <c r="A166" s="214" t="s">
        <v>112</v>
      </c>
      <c r="B166" s="217" t="s">
        <v>407</v>
      </c>
      <c r="C166" s="216" t="s">
        <v>104</v>
      </c>
      <c r="D166" s="9" t="s">
        <v>54</v>
      </c>
      <c r="E166" s="4">
        <v>0</v>
      </c>
      <c r="F166" s="4">
        <v>0</v>
      </c>
      <c r="G166" s="4">
        <v>0</v>
      </c>
      <c r="H166" s="4">
        <v>600</v>
      </c>
      <c r="I166" s="4">
        <v>0</v>
      </c>
      <c r="J166" s="4">
        <v>0</v>
      </c>
      <c r="K166" s="149"/>
      <c r="L166" s="4">
        <f t="shared" ref="L166:L169" si="15">H166-E166</f>
        <v>600</v>
      </c>
      <c r="M166" s="4">
        <f t="shared" ref="M166:M169" si="16">I166-F166</f>
        <v>0</v>
      </c>
      <c r="N166" s="4">
        <f t="shared" ref="N166:N169" si="17">J166-G166</f>
        <v>0</v>
      </c>
    </row>
    <row r="167" spans="1:14" s="56" customFormat="1" ht="21" customHeight="1" x14ac:dyDescent="0.25">
      <c r="A167" s="214"/>
      <c r="B167" s="217"/>
      <c r="C167" s="216"/>
      <c r="D167" s="178" t="s">
        <v>55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150"/>
      <c r="L167" s="2">
        <f t="shared" si="15"/>
        <v>0</v>
      </c>
      <c r="M167" s="2">
        <f t="shared" si="16"/>
        <v>0</v>
      </c>
      <c r="N167" s="2">
        <f t="shared" si="17"/>
        <v>0</v>
      </c>
    </row>
    <row r="168" spans="1:14" s="56" customFormat="1" ht="21" customHeight="1" x14ac:dyDescent="0.25">
      <c r="A168" s="214"/>
      <c r="B168" s="217"/>
      <c r="C168" s="216"/>
      <c r="D168" s="178" t="s">
        <v>56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150"/>
      <c r="L168" s="2">
        <f t="shared" si="15"/>
        <v>0</v>
      </c>
      <c r="M168" s="2">
        <f t="shared" si="16"/>
        <v>0</v>
      </c>
      <c r="N168" s="2">
        <f t="shared" si="17"/>
        <v>0</v>
      </c>
    </row>
    <row r="169" spans="1:14" s="56" customFormat="1" ht="21" customHeight="1" x14ac:dyDescent="0.25">
      <c r="A169" s="214"/>
      <c r="B169" s="217"/>
      <c r="C169" s="216"/>
      <c r="D169" s="178" t="s">
        <v>57</v>
      </c>
      <c r="E169" s="2">
        <v>0</v>
      </c>
      <c r="F169" s="2">
        <v>0</v>
      </c>
      <c r="G169" s="2">
        <v>0</v>
      </c>
      <c r="H169" s="2">
        <v>600</v>
      </c>
      <c r="I169" s="2">
        <v>0</v>
      </c>
      <c r="J169" s="2">
        <v>0</v>
      </c>
      <c r="K169" s="150"/>
      <c r="L169" s="2">
        <f t="shared" si="15"/>
        <v>600</v>
      </c>
      <c r="M169" s="2">
        <f t="shared" si="16"/>
        <v>0</v>
      </c>
      <c r="N169" s="2">
        <f t="shared" si="17"/>
        <v>0</v>
      </c>
    </row>
    <row r="170" spans="1:14" s="56" customFormat="1" ht="21" customHeight="1" x14ac:dyDescent="0.25">
      <c r="A170" s="214" t="s">
        <v>129</v>
      </c>
      <c r="B170" s="217" t="s">
        <v>505</v>
      </c>
      <c r="C170" s="216" t="s">
        <v>104</v>
      </c>
      <c r="D170" s="9" t="s">
        <v>54</v>
      </c>
      <c r="E170" s="4">
        <v>600</v>
      </c>
      <c r="F170" s="4">
        <v>0</v>
      </c>
      <c r="G170" s="4">
        <v>0</v>
      </c>
      <c r="H170" s="4">
        <v>200</v>
      </c>
      <c r="I170" s="4">
        <v>0</v>
      </c>
      <c r="J170" s="4">
        <v>0</v>
      </c>
      <c r="K170" s="149"/>
      <c r="L170" s="4">
        <f t="shared" ref="L170:L173" si="18">H170-E170</f>
        <v>-400</v>
      </c>
      <c r="M170" s="4">
        <f t="shared" ref="M170:M173" si="19">I170-F170</f>
        <v>0</v>
      </c>
      <c r="N170" s="4">
        <f t="shared" ref="N170:N173" si="20">J170-G170</f>
        <v>0</v>
      </c>
    </row>
    <row r="171" spans="1:14" s="56" customFormat="1" ht="21" customHeight="1" x14ac:dyDescent="0.25">
      <c r="A171" s="214"/>
      <c r="B171" s="217"/>
      <c r="C171" s="216"/>
      <c r="D171" s="178" t="s">
        <v>55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150"/>
      <c r="L171" s="2">
        <f t="shared" si="18"/>
        <v>0</v>
      </c>
      <c r="M171" s="2">
        <f t="shared" si="19"/>
        <v>0</v>
      </c>
      <c r="N171" s="2">
        <f t="shared" si="20"/>
        <v>0</v>
      </c>
    </row>
    <row r="172" spans="1:14" s="56" customFormat="1" ht="21" customHeight="1" x14ac:dyDescent="0.25">
      <c r="A172" s="214"/>
      <c r="B172" s="217"/>
      <c r="C172" s="216"/>
      <c r="D172" s="178" t="s">
        <v>56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150"/>
      <c r="L172" s="2">
        <f t="shared" si="18"/>
        <v>0</v>
      </c>
      <c r="M172" s="2">
        <f t="shared" si="19"/>
        <v>0</v>
      </c>
      <c r="N172" s="2">
        <f t="shared" si="20"/>
        <v>0</v>
      </c>
    </row>
    <row r="173" spans="1:14" s="56" customFormat="1" ht="21" customHeight="1" x14ac:dyDescent="0.25">
      <c r="A173" s="214"/>
      <c r="B173" s="217"/>
      <c r="C173" s="216"/>
      <c r="D173" s="178" t="s">
        <v>57</v>
      </c>
      <c r="E173" s="2">
        <v>600</v>
      </c>
      <c r="F173" s="2">
        <v>0</v>
      </c>
      <c r="G173" s="2">
        <v>0</v>
      </c>
      <c r="H173" s="2">
        <v>200</v>
      </c>
      <c r="I173" s="2">
        <v>0</v>
      </c>
      <c r="J173" s="2">
        <v>0</v>
      </c>
      <c r="K173" s="150"/>
      <c r="L173" s="2">
        <f t="shared" si="18"/>
        <v>-400</v>
      </c>
      <c r="M173" s="2">
        <f t="shared" si="19"/>
        <v>0</v>
      </c>
      <c r="N173" s="2">
        <f t="shared" si="20"/>
        <v>0</v>
      </c>
    </row>
  </sheetData>
  <mergeCells count="143">
    <mergeCell ref="A4:A5"/>
    <mergeCell ref="B4:B5"/>
    <mergeCell ref="C4:C5"/>
    <mergeCell ref="D4:D5"/>
    <mergeCell ref="E4:G4"/>
    <mergeCell ref="E1:G1"/>
    <mergeCell ref="A20:A22"/>
    <mergeCell ref="B20:C22"/>
    <mergeCell ref="A17:A19"/>
    <mergeCell ref="B17:B19"/>
    <mergeCell ref="C17:C19"/>
    <mergeCell ref="A7:A10"/>
    <mergeCell ref="B7:C10"/>
    <mergeCell ref="A11:A13"/>
    <mergeCell ref="B11:C13"/>
    <mergeCell ref="A14:A16"/>
    <mergeCell ref="B14:C16"/>
    <mergeCell ref="A29:A32"/>
    <mergeCell ref="B29:C32"/>
    <mergeCell ref="A33:A35"/>
    <mergeCell ref="B33:C35"/>
    <mergeCell ref="A36:A38"/>
    <mergeCell ref="B36:B38"/>
    <mergeCell ref="C36:C38"/>
    <mergeCell ref="A23:A25"/>
    <mergeCell ref="B23:B25"/>
    <mergeCell ref="C23:C25"/>
    <mergeCell ref="A26:A28"/>
    <mergeCell ref="B26:B28"/>
    <mergeCell ref="C26:C28"/>
    <mergeCell ref="A48:A50"/>
    <mergeCell ref="B48:C50"/>
    <mergeCell ref="A51:A53"/>
    <mergeCell ref="B51:B53"/>
    <mergeCell ref="C51:C53"/>
    <mergeCell ref="A54:A56"/>
    <mergeCell ref="B54:B56"/>
    <mergeCell ref="C54:C56"/>
    <mergeCell ref="A39:A41"/>
    <mergeCell ref="B39:B41"/>
    <mergeCell ref="C39:C41"/>
    <mergeCell ref="A42:A44"/>
    <mergeCell ref="B42:C44"/>
    <mergeCell ref="A45:A47"/>
    <mergeCell ref="B45:B47"/>
    <mergeCell ref="C45:C47"/>
    <mergeCell ref="A67:A69"/>
    <mergeCell ref="B67:B69"/>
    <mergeCell ref="C67:C69"/>
    <mergeCell ref="A60:A63"/>
    <mergeCell ref="B60:C63"/>
    <mergeCell ref="A64:A66"/>
    <mergeCell ref="B64:B66"/>
    <mergeCell ref="C64:C66"/>
    <mergeCell ref="A57:A59"/>
    <mergeCell ref="B57:B59"/>
    <mergeCell ref="C57:C59"/>
    <mergeCell ref="A76:A79"/>
    <mergeCell ref="B76:C79"/>
    <mergeCell ref="A80:A83"/>
    <mergeCell ref="B80:B83"/>
    <mergeCell ref="C80:C83"/>
    <mergeCell ref="A84:A86"/>
    <mergeCell ref="B84:C86"/>
    <mergeCell ref="A70:A72"/>
    <mergeCell ref="B70:C72"/>
    <mergeCell ref="A73:A75"/>
    <mergeCell ref="B73:B75"/>
    <mergeCell ref="C73:C75"/>
    <mergeCell ref="A93:A95"/>
    <mergeCell ref="B93:C95"/>
    <mergeCell ref="A96:A98"/>
    <mergeCell ref="B96:B98"/>
    <mergeCell ref="C96:C98"/>
    <mergeCell ref="A87:A89"/>
    <mergeCell ref="B87:C89"/>
    <mergeCell ref="A90:A92"/>
    <mergeCell ref="B90:B92"/>
    <mergeCell ref="C90:C92"/>
    <mergeCell ref="A108:A110"/>
    <mergeCell ref="B108:B110"/>
    <mergeCell ref="C108:C110"/>
    <mergeCell ref="A99:A101"/>
    <mergeCell ref="B99:C101"/>
    <mergeCell ref="A102:A104"/>
    <mergeCell ref="B102:B104"/>
    <mergeCell ref="C102:C104"/>
    <mergeCell ref="A105:A107"/>
    <mergeCell ref="B105:C107"/>
    <mergeCell ref="A117:A120"/>
    <mergeCell ref="B117:C120"/>
    <mergeCell ref="A121:A124"/>
    <mergeCell ref="B121:C124"/>
    <mergeCell ref="A111:A113"/>
    <mergeCell ref="B111:B113"/>
    <mergeCell ref="C111:C113"/>
    <mergeCell ref="A114:A116"/>
    <mergeCell ref="B114:B116"/>
    <mergeCell ref="C114:C116"/>
    <mergeCell ref="A131:A133"/>
    <mergeCell ref="B131:B133"/>
    <mergeCell ref="C131:C133"/>
    <mergeCell ref="A134:A136"/>
    <mergeCell ref="B134:B136"/>
    <mergeCell ref="C134:C136"/>
    <mergeCell ref="A125:A127"/>
    <mergeCell ref="B125:C127"/>
    <mergeCell ref="A128:A130"/>
    <mergeCell ref="B128:B130"/>
    <mergeCell ref="C128:C130"/>
    <mergeCell ref="A153:A155"/>
    <mergeCell ref="B153:C155"/>
    <mergeCell ref="A137:A139"/>
    <mergeCell ref="B137:C139"/>
    <mergeCell ref="A140:A142"/>
    <mergeCell ref="B140:B142"/>
    <mergeCell ref="C140:C142"/>
    <mergeCell ref="A143:A145"/>
    <mergeCell ref="B143:C145"/>
    <mergeCell ref="L4:N4"/>
    <mergeCell ref="A2:N2"/>
    <mergeCell ref="A170:A173"/>
    <mergeCell ref="B170:B173"/>
    <mergeCell ref="C170:C173"/>
    <mergeCell ref="H4:J4"/>
    <mergeCell ref="L1:N1"/>
    <mergeCell ref="H1:J1"/>
    <mergeCell ref="A166:A169"/>
    <mergeCell ref="B166:B169"/>
    <mergeCell ref="C166:C169"/>
    <mergeCell ref="A159:A161"/>
    <mergeCell ref="B159:B161"/>
    <mergeCell ref="C159:C161"/>
    <mergeCell ref="A162:A165"/>
    <mergeCell ref="B162:C165"/>
    <mergeCell ref="A156:A158"/>
    <mergeCell ref="B156:B158"/>
    <mergeCell ref="C156:C158"/>
    <mergeCell ref="A146:A148"/>
    <mergeCell ref="B146:B148"/>
    <mergeCell ref="C146:C148"/>
    <mergeCell ref="A149:A152"/>
    <mergeCell ref="B149:C152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zoomScale="80" zoomScaleNormal="80" workbookViewId="0">
      <selection activeCell="K69" sqref="K69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2" customWidth="1"/>
    <col min="7" max="7" width="16.42578125" style="55" customWidth="1"/>
    <col min="8" max="8" width="16.42578125" style="174" customWidth="1"/>
    <col min="9" max="11" width="16.42578125" style="102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71"/>
      <c r="I1" s="7"/>
      <c r="J1" s="228" t="s">
        <v>40</v>
      </c>
      <c r="K1" s="228"/>
    </row>
    <row r="2" spans="1:27" ht="15.75" x14ac:dyDescent="0.25">
      <c r="F2" s="55"/>
      <c r="H2" s="171"/>
      <c r="I2" s="7"/>
      <c r="J2" s="228" t="s">
        <v>41</v>
      </c>
      <c r="K2" s="228"/>
    </row>
    <row r="3" spans="1:27" ht="15.75" x14ac:dyDescent="0.25">
      <c r="F3" s="55"/>
      <c r="H3" s="171"/>
      <c r="I3" s="7"/>
      <c r="J3" s="228" t="s">
        <v>42</v>
      </c>
      <c r="K3" s="228"/>
    </row>
    <row r="4" spans="1:27" ht="15.75" x14ac:dyDescent="0.25">
      <c r="F4" s="55"/>
      <c r="H4" s="228" t="s">
        <v>499</v>
      </c>
      <c r="I4" s="228"/>
      <c r="J4" s="228"/>
      <c r="K4" s="228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31" t="s">
        <v>371</v>
      </c>
      <c r="I6" s="231"/>
      <c r="J6" s="231"/>
      <c r="K6" s="231"/>
    </row>
    <row r="7" spans="1:27" ht="17.25" customHeight="1" x14ac:dyDescent="0.25">
      <c r="F7" s="231" t="s">
        <v>44</v>
      </c>
      <c r="G7" s="231"/>
      <c r="H7" s="231"/>
      <c r="I7" s="231"/>
      <c r="J7" s="231"/>
      <c r="K7" s="231"/>
    </row>
    <row r="8" spans="1:27" ht="15.75" x14ac:dyDescent="0.25">
      <c r="F8" s="231" t="s">
        <v>45</v>
      </c>
      <c r="G8" s="231"/>
      <c r="H8" s="231"/>
      <c r="I8" s="231"/>
      <c r="J8" s="231"/>
      <c r="K8" s="231"/>
    </row>
    <row r="9" spans="1:27" ht="15.75" x14ac:dyDescent="0.25">
      <c r="F9" s="231"/>
      <c r="G9" s="231"/>
      <c r="H9" s="231"/>
      <c r="I9" s="231"/>
      <c r="J9" s="231"/>
      <c r="K9" s="168"/>
    </row>
    <row r="10" spans="1:27" ht="51" customHeight="1" x14ac:dyDescent="0.25">
      <c r="A10" s="232" t="s">
        <v>46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</row>
    <row r="11" spans="1:27" x14ac:dyDescent="0.25">
      <c r="F11" s="25"/>
      <c r="G11" s="25"/>
      <c r="H11" s="172"/>
      <c r="I11" s="25"/>
      <c r="J11" s="72"/>
      <c r="K11" s="72"/>
    </row>
    <row r="12" spans="1:27" ht="44.25" customHeight="1" x14ac:dyDescent="0.25">
      <c r="A12" s="233" t="s">
        <v>47</v>
      </c>
      <c r="B12" s="234" t="s">
        <v>48</v>
      </c>
      <c r="C12" s="234" t="s">
        <v>49</v>
      </c>
      <c r="D12" s="234" t="s">
        <v>50</v>
      </c>
      <c r="E12" s="234" t="s">
        <v>51</v>
      </c>
      <c r="F12" s="234"/>
      <c r="G12" s="234"/>
      <c r="H12" s="234"/>
      <c r="I12" s="234"/>
      <c r="J12" s="234"/>
      <c r="K12" s="234"/>
      <c r="L12" s="66"/>
      <c r="M12" s="66"/>
    </row>
    <row r="13" spans="1:27" ht="20.25" customHeight="1" x14ac:dyDescent="0.25">
      <c r="A13" s="233"/>
      <c r="B13" s="234"/>
      <c r="C13" s="234"/>
      <c r="D13" s="234"/>
      <c r="E13" s="169" t="s">
        <v>52</v>
      </c>
      <c r="F13" s="169">
        <v>2021</v>
      </c>
      <c r="G13" s="169">
        <v>2022</v>
      </c>
      <c r="H13" s="173">
        <v>2023</v>
      </c>
      <c r="I13" s="169">
        <v>2024</v>
      </c>
      <c r="J13" s="169">
        <v>2025</v>
      </c>
      <c r="K13" s="169">
        <v>2026</v>
      </c>
      <c r="N13" s="66">
        <f>958214.127-J15</f>
        <v>6011.4269999999087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66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29">
        <v>1</v>
      </c>
      <c r="B15" s="230" t="s">
        <v>53</v>
      </c>
      <c r="C15" s="230"/>
      <c r="D15" s="167" t="s">
        <v>54</v>
      </c>
      <c r="E15" s="13">
        <v>4443664.2528100004</v>
      </c>
      <c r="F15" s="13">
        <v>785738.07625000004</v>
      </c>
      <c r="G15" s="13">
        <v>869713.2726899999</v>
      </c>
      <c r="H15" s="13">
        <v>1013463.97541</v>
      </c>
      <c r="I15" s="13">
        <v>822546.2284599999</v>
      </c>
      <c r="J15" s="13">
        <v>952202.70000000007</v>
      </c>
      <c r="K15" s="13">
        <v>778684.8</v>
      </c>
      <c r="L15" s="115">
        <f>1013463.97791-H15</f>
        <v>2.5000000605359674E-3</v>
      </c>
      <c r="M15" s="115">
        <f>822546.22846-I15</f>
        <v>0</v>
      </c>
      <c r="N15" s="115">
        <f>952202.7-J15</f>
        <v>0</v>
      </c>
      <c r="O15" s="115">
        <f>778681.8-K15</f>
        <v>-3</v>
      </c>
      <c r="P15" s="58"/>
    </row>
    <row r="16" spans="1:27" s="59" customFormat="1" ht="31.5" x14ac:dyDescent="0.25">
      <c r="A16" s="229"/>
      <c r="B16" s="230"/>
      <c r="C16" s="230"/>
      <c r="D16" s="167" t="s">
        <v>55</v>
      </c>
      <c r="E16" s="13">
        <v>2815111.8211400001</v>
      </c>
      <c r="F16" s="13">
        <v>496573.51800000004</v>
      </c>
      <c r="G16" s="13">
        <v>582142.57967999997</v>
      </c>
      <c r="H16" s="13">
        <v>605087.00600000005</v>
      </c>
      <c r="I16" s="13">
        <v>525604.33045999997</v>
      </c>
      <c r="J16" s="13">
        <v>605704.38699999999</v>
      </c>
      <c r="K16" s="13">
        <v>584652.80000000005</v>
      </c>
      <c r="L16" s="67"/>
      <c r="M16" s="115"/>
      <c r="N16" s="67"/>
    </row>
    <row r="17" spans="1:16" s="59" customFormat="1" ht="31.5" x14ac:dyDescent="0.25">
      <c r="A17" s="229"/>
      <c r="B17" s="230"/>
      <c r="C17" s="230"/>
      <c r="D17" s="167" t="s">
        <v>56</v>
      </c>
      <c r="E17" s="13">
        <v>313139.63101999997</v>
      </c>
      <c r="F17" s="13">
        <v>17207.902019999998</v>
      </c>
      <c r="G17" s="13">
        <v>14588.599999999999</v>
      </c>
      <c r="H17" s="13">
        <v>118098.016</v>
      </c>
      <c r="I17" s="13">
        <v>20424.5</v>
      </c>
      <c r="J17" s="13">
        <v>142820.61299999998</v>
      </c>
      <c r="K17" s="13">
        <v>20480.400000000001</v>
      </c>
      <c r="L17" s="67"/>
      <c r="M17" s="67"/>
      <c r="N17" s="73"/>
    </row>
    <row r="18" spans="1:16" s="59" customFormat="1" ht="31.5" x14ac:dyDescent="0.25">
      <c r="A18" s="229"/>
      <c r="B18" s="230"/>
      <c r="C18" s="230"/>
      <c r="D18" s="167" t="s">
        <v>57</v>
      </c>
      <c r="E18" s="13">
        <v>1315412.8006499999</v>
      </c>
      <c r="F18" s="13">
        <v>271956.65622999996</v>
      </c>
      <c r="G18" s="13">
        <v>272982.09300999995</v>
      </c>
      <c r="H18" s="13">
        <v>290278.95340999996</v>
      </c>
      <c r="I18" s="13">
        <v>276517.39799999999</v>
      </c>
      <c r="J18" s="13">
        <v>203677.7</v>
      </c>
      <c r="K18" s="13">
        <v>173551.6</v>
      </c>
      <c r="L18" s="67"/>
      <c r="M18" s="67"/>
      <c r="N18" s="73"/>
    </row>
    <row r="19" spans="1:16" s="110" customFormat="1" ht="25.5" customHeight="1" x14ac:dyDescent="0.25">
      <c r="A19" s="241"/>
      <c r="B19" s="243" t="s">
        <v>58</v>
      </c>
      <c r="C19" s="243"/>
      <c r="D19" s="170" t="s">
        <v>54</v>
      </c>
      <c r="E19" s="107">
        <v>1058038.8263999999</v>
      </c>
      <c r="F19" s="107">
        <v>201480.60260000001</v>
      </c>
      <c r="G19" s="107">
        <v>204465.35501</v>
      </c>
      <c r="H19" s="107">
        <v>210642.76879</v>
      </c>
      <c r="I19" s="107">
        <v>228532.4</v>
      </c>
      <c r="J19" s="107">
        <v>212917.7</v>
      </c>
      <c r="K19" s="107">
        <v>205545.2</v>
      </c>
      <c r="L19" s="108"/>
      <c r="M19" s="109"/>
      <c r="N19" s="109"/>
    </row>
    <row r="20" spans="1:16" s="110" customFormat="1" ht="31.5" customHeight="1" x14ac:dyDescent="0.25">
      <c r="A20" s="242"/>
      <c r="B20" s="243"/>
      <c r="C20" s="243"/>
      <c r="D20" s="170" t="s">
        <v>55</v>
      </c>
      <c r="E20" s="107">
        <v>726998.22772999993</v>
      </c>
      <c r="F20" s="107">
        <v>135337.20000000001</v>
      </c>
      <c r="G20" s="107">
        <v>133066.80176</v>
      </c>
      <c r="H20" s="107">
        <v>142269.02596999999</v>
      </c>
      <c r="I20" s="107">
        <v>158607.5</v>
      </c>
      <c r="J20" s="107">
        <v>157717.70000000001</v>
      </c>
      <c r="K20" s="107">
        <v>159545.20000000001</v>
      </c>
      <c r="L20" s="109"/>
      <c r="M20" s="109"/>
      <c r="N20" s="109"/>
    </row>
    <row r="21" spans="1:16" s="110" customFormat="1" ht="37.5" customHeight="1" x14ac:dyDescent="0.25">
      <c r="A21" s="242"/>
      <c r="B21" s="243"/>
      <c r="C21" s="243"/>
      <c r="D21" s="170" t="s">
        <v>57</v>
      </c>
      <c r="E21" s="107">
        <v>331040.59866999998</v>
      </c>
      <c r="F21" s="107">
        <v>66143.402600000001</v>
      </c>
      <c r="G21" s="107">
        <v>71398.553249999997</v>
      </c>
      <c r="H21" s="107">
        <v>68373.742819999999</v>
      </c>
      <c r="I21" s="107">
        <v>69924.899999999994</v>
      </c>
      <c r="J21" s="107">
        <v>55200</v>
      </c>
      <c r="K21" s="107">
        <v>46000</v>
      </c>
      <c r="L21" s="109"/>
      <c r="M21" s="109"/>
      <c r="N21" s="109"/>
    </row>
    <row r="22" spans="1:16" s="110" customFormat="1" ht="27" customHeight="1" x14ac:dyDescent="0.25">
      <c r="A22" s="242">
        <v>2</v>
      </c>
      <c r="B22" s="243" t="s">
        <v>147</v>
      </c>
      <c r="C22" s="243"/>
      <c r="D22" s="170" t="s">
        <v>54</v>
      </c>
      <c r="E22" s="107">
        <v>2181515.2034799997</v>
      </c>
      <c r="F22" s="107">
        <v>347373.31918000005</v>
      </c>
      <c r="G22" s="107">
        <v>359365.73291999998</v>
      </c>
      <c r="H22" s="107">
        <v>520859.60137999995</v>
      </c>
      <c r="I22" s="107">
        <v>394303.44999999995</v>
      </c>
      <c r="J22" s="107">
        <v>559613.1</v>
      </c>
      <c r="K22" s="107">
        <v>363108.5</v>
      </c>
      <c r="L22" s="108"/>
      <c r="M22" s="108"/>
      <c r="N22" s="108"/>
      <c r="O22" s="117"/>
    </row>
    <row r="23" spans="1:16" s="110" customFormat="1" ht="31.5" x14ac:dyDescent="0.25">
      <c r="A23" s="242"/>
      <c r="B23" s="243"/>
      <c r="C23" s="243"/>
      <c r="D23" s="170" t="s">
        <v>55</v>
      </c>
      <c r="E23" s="107">
        <v>1562317.74495</v>
      </c>
      <c r="F23" s="107">
        <v>263722.90000000002</v>
      </c>
      <c r="G23" s="107">
        <v>286774.47791999998</v>
      </c>
      <c r="H23" s="107">
        <v>337539.28002999997</v>
      </c>
      <c r="I23" s="107">
        <v>305559.8</v>
      </c>
      <c r="J23" s="107">
        <v>368721.28700000001</v>
      </c>
      <c r="K23" s="107">
        <v>309471</v>
      </c>
      <c r="L23" s="119"/>
      <c r="M23" s="108"/>
      <c r="N23" s="108"/>
    </row>
    <row r="24" spans="1:16" s="110" customFormat="1" ht="31.5" x14ac:dyDescent="0.25">
      <c r="A24" s="242"/>
      <c r="B24" s="243"/>
      <c r="C24" s="243"/>
      <c r="D24" s="170" t="s">
        <v>56</v>
      </c>
      <c r="E24" s="107">
        <v>260769.22899999999</v>
      </c>
      <c r="F24" s="107">
        <v>5370.9</v>
      </c>
      <c r="G24" s="107">
        <v>4779.7</v>
      </c>
      <c r="H24" s="107">
        <v>107856.516</v>
      </c>
      <c r="I24" s="107">
        <v>10183</v>
      </c>
      <c r="J24" s="107">
        <v>132579.11299999998</v>
      </c>
      <c r="K24" s="107">
        <v>10238.900000000001</v>
      </c>
      <c r="L24" s="108"/>
      <c r="M24" s="108"/>
      <c r="N24" s="108"/>
    </row>
    <row r="25" spans="1:16" s="110" customFormat="1" ht="31.5" x14ac:dyDescent="0.25">
      <c r="A25" s="242"/>
      <c r="B25" s="243"/>
      <c r="C25" s="243"/>
      <c r="D25" s="170" t="s">
        <v>57</v>
      </c>
      <c r="E25" s="107">
        <v>358428.22952999995</v>
      </c>
      <c r="F25" s="107">
        <v>78279.519179999988</v>
      </c>
      <c r="G25" s="107">
        <v>67811.555000000008</v>
      </c>
      <c r="H25" s="107">
        <v>75463.805349999995</v>
      </c>
      <c r="I25" s="107">
        <v>78560.649999999994</v>
      </c>
      <c r="J25" s="107">
        <v>58312.7</v>
      </c>
      <c r="K25" s="107">
        <v>43398.6</v>
      </c>
      <c r="L25" s="108"/>
      <c r="M25" s="108"/>
      <c r="N25" s="108"/>
    </row>
    <row r="26" spans="1:16" s="110" customFormat="1" ht="24.75" customHeight="1" x14ac:dyDescent="0.25">
      <c r="A26" s="242" t="s">
        <v>233</v>
      </c>
      <c r="B26" s="243" t="s">
        <v>234</v>
      </c>
      <c r="C26" s="243"/>
      <c r="D26" s="170" t="s">
        <v>54</v>
      </c>
      <c r="E26" s="107">
        <v>651085.58373000007</v>
      </c>
      <c r="F26" s="107">
        <v>143861.85986</v>
      </c>
      <c r="G26" s="107">
        <v>150387.19222999999</v>
      </c>
      <c r="H26" s="107">
        <v>143934.67764000001</v>
      </c>
      <c r="I26" s="107">
        <v>95991.353999999992</v>
      </c>
      <c r="J26" s="107">
        <v>116910.5</v>
      </c>
      <c r="K26" s="107">
        <v>118497.1</v>
      </c>
      <c r="L26" s="108"/>
      <c r="M26" s="109"/>
      <c r="N26" s="109"/>
      <c r="O26" s="116"/>
    </row>
    <row r="27" spans="1:16" s="110" customFormat="1" ht="31.5" x14ac:dyDescent="0.25">
      <c r="A27" s="242"/>
      <c r="B27" s="243"/>
      <c r="C27" s="243"/>
      <c r="D27" s="170" t="s">
        <v>55</v>
      </c>
      <c r="E27" s="107">
        <v>394901.91799999995</v>
      </c>
      <c r="F27" s="107">
        <v>91449.217999999993</v>
      </c>
      <c r="G27" s="107">
        <v>95763</v>
      </c>
      <c r="H27" s="107">
        <v>88306.1</v>
      </c>
      <c r="I27" s="107">
        <v>46073.1</v>
      </c>
      <c r="J27" s="107">
        <v>73310.5</v>
      </c>
      <c r="K27" s="107">
        <v>80797.100000000006</v>
      </c>
      <c r="L27" s="109"/>
      <c r="M27" s="109"/>
      <c r="N27" s="109"/>
    </row>
    <row r="28" spans="1:16" s="110" customFormat="1" ht="31.5" x14ac:dyDescent="0.25">
      <c r="A28" s="242"/>
      <c r="B28" s="243"/>
      <c r="C28" s="243"/>
      <c r="D28" s="170" t="s">
        <v>57</v>
      </c>
      <c r="E28" s="107">
        <v>256183.66573000001</v>
      </c>
      <c r="F28" s="107">
        <v>52412.641859999996</v>
      </c>
      <c r="G28" s="107">
        <v>54624.192229999993</v>
      </c>
      <c r="H28" s="107">
        <v>55628.577639999996</v>
      </c>
      <c r="I28" s="107">
        <v>49918.254000000001</v>
      </c>
      <c r="J28" s="107">
        <v>43600</v>
      </c>
      <c r="K28" s="107">
        <v>37700</v>
      </c>
      <c r="L28" s="109"/>
      <c r="M28" s="109"/>
      <c r="N28" s="109"/>
    </row>
    <row r="29" spans="1:16" s="110" customFormat="1" ht="25.5" customHeight="1" x14ac:dyDescent="0.25">
      <c r="A29" s="242" t="s">
        <v>275</v>
      </c>
      <c r="B29" s="243" t="s">
        <v>276</v>
      </c>
      <c r="C29" s="243"/>
      <c r="D29" s="170" t="s">
        <v>54</v>
      </c>
      <c r="E29" s="107">
        <v>431842.64215000009</v>
      </c>
      <c r="F29" s="107">
        <v>89387.343810000006</v>
      </c>
      <c r="G29" s="107">
        <v>88790.620469999994</v>
      </c>
      <c r="H29" s="107">
        <v>100398.67787</v>
      </c>
      <c r="I29" s="107">
        <v>90504.6</v>
      </c>
      <c r="J29" s="107">
        <v>62761.4</v>
      </c>
      <c r="K29" s="107">
        <v>61895.199999999997</v>
      </c>
      <c r="L29" s="108"/>
      <c r="M29" s="109"/>
      <c r="N29" s="109"/>
      <c r="P29" s="116">
        <f>73553.4-J29</f>
        <v>10791.999999999993</v>
      </c>
    </row>
    <row r="30" spans="1:16" s="110" customFormat="1" ht="32.25" customHeight="1" x14ac:dyDescent="0.25">
      <c r="A30" s="242"/>
      <c r="B30" s="243"/>
      <c r="C30" s="243"/>
      <c r="D30" s="170" t="s">
        <v>55</v>
      </c>
      <c r="E30" s="107">
        <v>21844.100000000002</v>
      </c>
      <c r="F30" s="107">
        <v>3604.3</v>
      </c>
      <c r="G30" s="107">
        <v>4505.0000000000009</v>
      </c>
      <c r="H30" s="107">
        <v>3972.8</v>
      </c>
      <c r="I30" s="107">
        <v>3807.1</v>
      </c>
      <c r="J30" s="107">
        <v>5954.9000000000005</v>
      </c>
      <c r="K30" s="107">
        <v>6088.7000000000007</v>
      </c>
      <c r="L30" s="109"/>
      <c r="M30" s="109"/>
      <c r="N30" s="109"/>
    </row>
    <row r="31" spans="1:16" s="110" customFormat="1" ht="32.25" customHeight="1" x14ac:dyDescent="0.25">
      <c r="A31" s="242"/>
      <c r="B31" s="243"/>
      <c r="C31" s="243"/>
      <c r="D31" s="170" t="s">
        <v>56</v>
      </c>
      <c r="E31" s="107">
        <v>51220.2</v>
      </c>
      <c r="F31" s="107">
        <v>10686.8</v>
      </c>
      <c r="G31" s="107">
        <v>9808.9</v>
      </c>
      <c r="H31" s="107">
        <v>10241.5</v>
      </c>
      <c r="I31" s="107">
        <v>10241.5</v>
      </c>
      <c r="J31" s="107">
        <v>10241.5</v>
      </c>
      <c r="K31" s="107">
        <v>10241.5</v>
      </c>
      <c r="L31" s="109"/>
      <c r="M31" s="109"/>
      <c r="N31" s="109"/>
    </row>
    <row r="32" spans="1:16" s="110" customFormat="1" ht="32.25" customHeight="1" x14ac:dyDescent="0.25">
      <c r="A32" s="242"/>
      <c r="B32" s="243"/>
      <c r="C32" s="243"/>
      <c r="D32" s="170" t="s">
        <v>57</v>
      </c>
      <c r="E32" s="107">
        <v>358778.34215000004</v>
      </c>
      <c r="F32" s="107">
        <v>75096.24381</v>
      </c>
      <c r="G32" s="107">
        <v>74476.72047</v>
      </c>
      <c r="H32" s="107">
        <v>86184.377869999997</v>
      </c>
      <c r="I32" s="107">
        <v>76456</v>
      </c>
      <c r="J32" s="107">
        <v>46565</v>
      </c>
      <c r="K32" s="107">
        <v>45565</v>
      </c>
      <c r="L32" s="109"/>
      <c r="M32" s="109"/>
      <c r="N32" s="109"/>
    </row>
    <row r="33" spans="1:14" s="110" customFormat="1" ht="21.75" customHeight="1" x14ac:dyDescent="0.25">
      <c r="A33" s="242" t="s">
        <v>313</v>
      </c>
      <c r="B33" s="243" t="s">
        <v>314</v>
      </c>
      <c r="C33" s="243"/>
      <c r="D33" s="106" t="s">
        <v>54</v>
      </c>
      <c r="E33" s="107">
        <v>121181.99705000001</v>
      </c>
      <c r="F33" s="107">
        <v>3634.9507999999996</v>
      </c>
      <c r="G33" s="107">
        <v>66704.372060000009</v>
      </c>
      <c r="H33" s="107">
        <v>37628.249729999996</v>
      </c>
      <c r="I33" s="107">
        <v>13214.424459999998</v>
      </c>
      <c r="J33" s="107">
        <v>0</v>
      </c>
      <c r="K33" s="107">
        <v>29638.799999999999</v>
      </c>
      <c r="L33" s="108"/>
      <c r="M33" s="108"/>
      <c r="N33" s="109"/>
    </row>
    <row r="34" spans="1:14" s="110" customFormat="1" ht="18" customHeight="1" x14ac:dyDescent="0.25">
      <c r="A34" s="242"/>
      <c r="B34" s="243"/>
      <c r="C34" s="243"/>
      <c r="D34" s="106" t="s">
        <v>55</v>
      </c>
      <c r="E34" s="107">
        <v>109049.83046</v>
      </c>
      <c r="F34" s="107">
        <v>2459.9</v>
      </c>
      <c r="G34" s="107">
        <v>62033.3</v>
      </c>
      <c r="H34" s="107">
        <v>32999.799999999996</v>
      </c>
      <c r="I34" s="107">
        <v>11556.830459999999</v>
      </c>
      <c r="J34" s="107">
        <v>0</v>
      </c>
      <c r="K34" s="107">
        <v>28750.799999999999</v>
      </c>
      <c r="L34" s="108"/>
      <c r="M34" s="109"/>
      <c r="N34" s="109"/>
    </row>
    <row r="35" spans="1:14" s="110" customFormat="1" ht="25.5" x14ac:dyDescent="0.25">
      <c r="A35" s="242"/>
      <c r="B35" s="243"/>
      <c r="C35" s="243"/>
      <c r="D35" s="106" t="s">
        <v>56</v>
      </c>
      <c r="E35" s="107">
        <v>1150.2020199999999</v>
      </c>
      <c r="F35" s="107">
        <v>1150.2020199999999</v>
      </c>
      <c r="G35" s="107">
        <v>0</v>
      </c>
      <c r="H35" s="107">
        <v>0</v>
      </c>
      <c r="I35" s="107">
        <v>0</v>
      </c>
      <c r="J35" s="107">
        <v>0</v>
      </c>
      <c r="K35" s="107">
        <v>0</v>
      </c>
      <c r="L35" s="108"/>
      <c r="M35" s="109"/>
      <c r="N35" s="109"/>
    </row>
    <row r="36" spans="1:14" s="110" customFormat="1" ht="21.75" customHeight="1" x14ac:dyDescent="0.25">
      <c r="A36" s="242"/>
      <c r="B36" s="243"/>
      <c r="C36" s="243"/>
      <c r="D36" s="106" t="s">
        <v>57</v>
      </c>
      <c r="E36" s="107">
        <v>10981.96457</v>
      </c>
      <c r="F36" s="107">
        <v>24.848780000000001</v>
      </c>
      <c r="G36" s="107">
        <v>4671.0720600000004</v>
      </c>
      <c r="H36" s="107">
        <v>4628.4497300000003</v>
      </c>
      <c r="I36" s="107">
        <v>1657.5940000000001</v>
      </c>
      <c r="J36" s="107">
        <v>0</v>
      </c>
      <c r="K36" s="107">
        <v>888</v>
      </c>
      <c r="L36" s="108"/>
      <c r="M36" s="109"/>
      <c r="N36" s="109"/>
    </row>
  </sheetData>
  <mergeCells count="26">
    <mergeCell ref="F7:K7"/>
    <mergeCell ref="J1:K1"/>
    <mergeCell ref="J2:K2"/>
    <mergeCell ref="J3:K3"/>
    <mergeCell ref="H4:K4"/>
    <mergeCell ref="H6:K6"/>
    <mergeCell ref="F8:K8"/>
    <mergeCell ref="F9:J9"/>
    <mergeCell ref="A10:K10"/>
    <mergeCell ref="A12:A13"/>
    <mergeCell ref="B12:B13"/>
    <mergeCell ref="C12:C13"/>
    <mergeCell ref="D12:D13"/>
    <mergeCell ref="E12:K12"/>
    <mergeCell ref="A22:A25"/>
    <mergeCell ref="B22:C25"/>
    <mergeCell ref="A15:A18"/>
    <mergeCell ref="B15:C18"/>
    <mergeCell ref="A19:A21"/>
    <mergeCell ref="B19:C21"/>
    <mergeCell ref="A33:A36"/>
    <mergeCell ref="B33:C36"/>
    <mergeCell ref="A29:A32"/>
    <mergeCell ref="B29:C32"/>
    <mergeCell ref="A26:A28"/>
    <mergeCell ref="B26:C28"/>
  </mergeCells>
  <pageMargins left="0.70866141732283472" right="0.70866141732283472" top="0.74803149606299213" bottom="0.74803149606299213" header="0.31496062992125984" footer="0.31496062992125984"/>
  <pageSetup paperSize="9" scale="1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view="pageBreakPreview" zoomScale="60" zoomScaleNormal="70" workbookViewId="0">
      <selection activeCell="T111" sqref="T111"/>
    </sheetView>
  </sheetViews>
  <sheetFormatPr defaultRowHeight="15" x14ac:dyDescent="0.25"/>
  <cols>
    <col min="1" max="1" width="9.140625" style="8"/>
    <col min="2" max="4" width="9.140625" style="6"/>
    <col min="5" max="5" width="9.140625" style="76"/>
    <col min="6" max="16" width="9.140625" style="1"/>
    <col min="17" max="16384" width="9.140625" style="6"/>
  </cols>
  <sheetData/>
  <pageMargins left="0.7" right="0.7" top="0.75" bottom="0.75" header="0.3" footer="0.3"/>
  <pageSetup paperSize="9" scale="3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9"/>
  <sheetViews>
    <sheetView zoomScale="80" zoomScaleNormal="80" workbookViewId="0">
      <selection activeCell="K20" sqref="J20:K20"/>
    </sheetView>
  </sheetViews>
  <sheetFormatPr defaultRowHeight="15" x14ac:dyDescent="0.25"/>
  <cols>
    <col min="1" max="1" width="8" customWidth="1"/>
    <col min="2" max="2" width="47" customWidth="1"/>
    <col min="3" max="3" width="23.85546875" customWidth="1"/>
    <col min="4" max="4" width="15" customWidth="1"/>
    <col min="5" max="11" width="16.42578125" customWidth="1"/>
    <col min="12" max="12" width="22.140625" customWidth="1"/>
    <col min="13" max="13" width="17.140625" customWidth="1"/>
    <col min="14" max="17" width="11.7109375" customWidth="1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2" spans="1:13" s="24" customFormat="1" ht="19.5" customHeight="1" x14ac:dyDescent="0.25">
      <c r="A2" s="229">
        <v>1</v>
      </c>
      <c r="B2" s="230" t="s">
        <v>53</v>
      </c>
      <c r="C2" s="230"/>
      <c r="D2" s="129" t="s">
        <v>54</v>
      </c>
      <c r="E2" s="13">
        <v>3977058.6104700007</v>
      </c>
      <c r="F2" s="13">
        <v>649890.245</v>
      </c>
      <c r="G2" s="13">
        <v>535593.08000000007</v>
      </c>
      <c r="H2" s="13">
        <v>657730.73</v>
      </c>
      <c r="I2" s="13">
        <v>617936.29547000001</v>
      </c>
      <c r="J2" s="13">
        <v>788003.32000000007</v>
      </c>
      <c r="K2" s="13">
        <v>727904.93</v>
      </c>
      <c r="L2" s="23">
        <f>727904.92801-K2</f>
        <v>-1.9900000188499689E-3</v>
      </c>
      <c r="M2" s="23"/>
    </row>
    <row r="3" spans="1:13" s="24" customFormat="1" ht="31.5" x14ac:dyDescent="0.25">
      <c r="A3" s="229"/>
      <c r="B3" s="230"/>
      <c r="C3" s="230"/>
      <c r="D3" s="129" t="s">
        <v>55</v>
      </c>
      <c r="E3" s="13">
        <v>3042855.2510000006</v>
      </c>
      <c r="F3" s="13">
        <v>546298.77</v>
      </c>
      <c r="G3" s="13">
        <v>402103.80000000005</v>
      </c>
      <c r="H3" s="13">
        <v>526366.17000000004</v>
      </c>
      <c r="I3" s="13">
        <v>447381.87100000004</v>
      </c>
      <c r="J3" s="13">
        <v>582019.44000000006</v>
      </c>
      <c r="K3" s="13">
        <v>538685.20000000007</v>
      </c>
      <c r="L3" s="23"/>
      <c r="M3" s="23"/>
    </row>
    <row r="4" spans="1:13" s="24" customFormat="1" ht="31.5" x14ac:dyDescent="0.25">
      <c r="A4" s="229"/>
      <c r="B4" s="230"/>
      <c r="C4" s="230"/>
      <c r="D4" s="129" t="s">
        <v>57</v>
      </c>
      <c r="E4" s="13">
        <v>934203.35946999991</v>
      </c>
      <c r="F4" s="13">
        <v>103591.47500000001</v>
      </c>
      <c r="G4" s="13">
        <v>133489.28</v>
      </c>
      <c r="H4" s="13">
        <v>131364.56</v>
      </c>
      <c r="I4" s="13">
        <v>170554.43446999998</v>
      </c>
      <c r="J4" s="13">
        <v>205983.88</v>
      </c>
      <c r="K4" s="13">
        <v>189219.73</v>
      </c>
      <c r="L4" s="23"/>
      <c r="M4" s="23"/>
    </row>
    <row r="5" spans="1:13" s="15" customFormat="1" ht="25.5" customHeight="1" x14ac:dyDescent="0.25">
      <c r="A5" s="219">
        <v>2</v>
      </c>
      <c r="B5" s="220" t="s">
        <v>58</v>
      </c>
      <c r="C5" s="220"/>
      <c r="D5" s="123" t="s">
        <v>54</v>
      </c>
      <c r="E5" s="14">
        <v>830675.23</v>
      </c>
      <c r="F5" s="14">
        <v>106262.13</v>
      </c>
      <c r="G5" s="14">
        <v>118998.66999999998</v>
      </c>
      <c r="H5" s="14">
        <v>106801.59999999999</v>
      </c>
      <c r="I5" s="14">
        <v>135462.46999999997</v>
      </c>
      <c r="J5" s="14">
        <v>183260.51</v>
      </c>
      <c r="K5" s="14">
        <v>179889.85</v>
      </c>
      <c r="L5" s="16">
        <f>177824.64755+2065.2-K5</f>
        <v>-2.4499999999534339E-3</v>
      </c>
    </row>
    <row r="6" spans="1:13" s="15" customFormat="1" ht="31.5" customHeight="1" x14ac:dyDescent="0.25">
      <c r="A6" s="219"/>
      <c r="B6" s="220"/>
      <c r="C6" s="220"/>
      <c r="D6" s="123" t="s">
        <v>55</v>
      </c>
      <c r="E6" s="14">
        <v>607857.09</v>
      </c>
      <c r="F6" s="14">
        <v>80626.58</v>
      </c>
      <c r="G6" s="14">
        <v>88860.12</v>
      </c>
      <c r="H6" s="14">
        <v>79586.23</v>
      </c>
      <c r="I6" s="14">
        <v>102408.64999999998</v>
      </c>
      <c r="J6" s="14">
        <v>130732.20000000001</v>
      </c>
      <c r="K6" s="14">
        <v>125643.31</v>
      </c>
    </row>
    <row r="7" spans="1:13" s="15" customFormat="1" ht="37.5" customHeight="1" x14ac:dyDescent="0.25">
      <c r="A7" s="219"/>
      <c r="B7" s="220"/>
      <c r="C7" s="220"/>
      <c r="D7" s="123" t="s">
        <v>57</v>
      </c>
      <c r="E7" s="14">
        <v>222818.13999999998</v>
      </c>
      <c r="F7" s="14">
        <v>25635.55</v>
      </c>
      <c r="G7" s="14">
        <v>30138.549999999996</v>
      </c>
      <c r="H7" s="14">
        <v>27215.37</v>
      </c>
      <c r="I7" s="14">
        <v>33053.82</v>
      </c>
      <c r="J7" s="14">
        <v>52528.31</v>
      </c>
      <c r="K7" s="14">
        <v>54246.54</v>
      </c>
    </row>
    <row r="8" spans="1:13" s="15" customFormat="1" ht="27" customHeight="1" x14ac:dyDescent="0.25">
      <c r="A8" s="219">
        <v>2</v>
      </c>
      <c r="B8" s="220" t="s">
        <v>147</v>
      </c>
      <c r="C8" s="220"/>
      <c r="D8" s="123" t="s">
        <v>54</v>
      </c>
      <c r="E8" s="14">
        <v>1629887.821</v>
      </c>
      <c r="F8" s="14">
        <v>210142.9</v>
      </c>
      <c r="G8" s="14">
        <v>233723.63999999996</v>
      </c>
      <c r="H8" s="14">
        <v>225285.28</v>
      </c>
      <c r="I8" s="14">
        <v>288093.43100000004</v>
      </c>
      <c r="J8" s="14">
        <v>346127.98</v>
      </c>
      <c r="K8" s="14">
        <v>326514.59000000003</v>
      </c>
      <c r="L8" s="16">
        <f>326514.5879-K8</f>
        <v>-2.1000000415369868E-3</v>
      </c>
      <c r="M8" s="16"/>
    </row>
    <row r="9" spans="1:13" s="15" customFormat="1" ht="31.5" x14ac:dyDescent="0.25">
      <c r="A9" s="219"/>
      <c r="B9" s="220"/>
      <c r="C9" s="220"/>
      <c r="D9" s="123" t="s">
        <v>55</v>
      </c>
      <c r="E9" s="14">
        <v>1310711.4110000001</v>
      </c>
      <c r="F9" s="14">
        <v>178727.75</v>
      </c>
      <c r="G9" s="14">
        <v>186751.65999999997</v>
      </c>
      <c r="H9" s="14">
        <v>180240.88</v>
      </c>
      <c r="I9" s="14">
        <v>225959.90100000004</v>
      </c>
      <c r="J9" s="14">
        <v>270425</v>
      </c>
      <c r="K9" s="14">
        <v>268606.22000000003</v>
      </c>
    </row>
    <row r="10" spans="1:13" s="15" customFormat="1" ht="31.5" x14ac:dyDescent="0.25">
      <c r="A10" s="219"/>
      <c r="B10" s="220"/>
      <c r="C10" s="220"/>
      <c r="D10" s="123" t="s">
        <v>57</v>
      </c>
      <c r="E10" s="14">
        <v>319176.40999999997</v>
      </c>
      <c r="F10" s="14">
        <v>31415.15</v>
      </c>
      <c r="G10" s="14">
        <v>46971.979999999996</v>
      </c>
      <c r="H10" s="14">
        <v>45044.399999999994</v>
      </c>
      <c r="I10" s="14">
        <v>62133.53</v>
      </c>
      <c r="J10" s="14">
        <v>75702.98</v>
      </c>
      <c r="K10" s="14">
        <v>57908.37</v>
      </c>
    </row>
    <row r="11" spans="1:13" s="15" customFormat="1" ht="24.75" customHeight="1" x14ac:dyDescent="0.25">
      <c r="A11" s="219" t="s">
        <v>233</v>
      </c>
      <c r="B11" s="220" t="s">
        <v>234</v>
      </c>
      <c r="C11" s="220"/>
      <c r="D11" s="123" t="s">
        <v>54</v>
      </c>
      <c r="E11" s="14">
        <v>965422.09999999986</v>
      </c>
      <c r="F11" s="14">
        <v>163077.01</v>
      </c>
      <c r="G11" s="14">
        <v>161603.48000000001</v>
      </c>
      <c r="H11" s="14">
        <v>155929.19</v>
      </c>
      <c r="I11" s="14">
        <v>162980.75</v>
      </c>
      <c r="J11" s="14">
        <v>153643.72999999998</v>
      </c>
      <c r="K11" s="14">
        <v>168187.94</v>
      </c>
      <c r="L11" s="16">
        <f>168187.94316-K11</f>
        <v>3.1599999929312617E-3</v>
      </c>
    </row>
    <row r="12" spans="1:13" s="15" customFormat="1" ht="31.5" x14ac:dyDescent="0.25">
      <c r="A12" s="219"/>
      <c r="B12" s="220"/>
      <c r="C12" s="220"/>
      <c r="D12" s="123" t="s">
        <v>55</v>
      </c>
      <c r="E12" s="14">
        <v>655328.92999999993</v>
      </c>
      <c r="F12" s="14">
        <v>118281.1</v>
      </c>
      <c r="G12" s="14">
        <v>113566.48000000001</v>
      </c>
      <c r="H12" s="14">
        <v>105808.16</v>
      </c>
      <c r="I12" s="14">
        <v>101218.22</v>
      </c>
      <c r="J12" s="14">
        <v>101437.43999999999</v>
      </c>
      <c r="K12" s="14">
        <v>115017.53</v>
      </c>
    </row>
    <row r="13" spans="1:13" s="15" customFormat="1" ht="31.5" x14ac:dyDescent="0.25">
      <c r="A13" s="219"/>
      <c r="B13" s="220"/>
      <c r="C13" s="220"/>
      <c r="D13" s="123" t="s">
        <v>57</v>
      </c>
      <c r="E13" s="14">
        <v>310093.17</v>
      </c>
      <c r="F13" s="14">
        <v>44795.91</v>
      </c>
      <c r="G13" s="14">
        <v>48037</v>
      </c>
      <c r="H13" s="14">
        <v>50121.03</v>
      </c>
      <c r="I13" s="14">
        <v>61762.530000000006</v>
      </c>
      <c r="J13" s="14">
        <v>52206.29</v>
      </c>
      <c r="K13" s="14">
        <v>53170.409999999996</v>
      </c>
    </row>
    <row r="14" spans="1:13" s="15" customFormat="1" ht="25.5" customHeight="1" x14ac:dyDescent="0.25">
      <c r="A14" s="219" t="s">
        <v>275</v>
      </c>
      <c r="B14" s="220" t="s">
        <v>276</v>
      </c>
      <c r="C14" s="220"/>
      <c r="D14" s="123" t="s">
        <v>54</v>
      </c>
      <c r="E14" s="14">
        <v>77829.83</v>
      </c>
      <c r="F14" s="14">
        <v>4365.43</v>
      </c>
      <c r="G14" s="14">
        <v>7013.76</v>
      </c>
      <c r="H14" s="14">
        <v>6246.7900000000009</v>
      </c>
      <c r="I14" s="14">
        <v>17316.11</v>
      </c>
      <c r="J14" s="14">
        <v>20938</v>
      </c>
      <c r="K14" s="14">
        <v>21949.739999999998</v>
      </c>
      <c r="L14" s="16">
        <f>21949.73939-K14</f>
        <v>-6.0999999914201908E-4</v>
      </c>
    </row>
    <row r="15" spans="1:13" s="15" customFormat="1" ht="32.25" customHeight="1" x14ac:dyDescent="0.25">
      <c r="A15" s="219"/>
      <c r="B15" s="220"/>
      <c r="C15" s="220"/>
      <c r="D15" s="123" t="s">
        <v>55</v>
      </c>
      <c r="E15" s="14">
        <v>24492.18</v>
      </c>
      <c r="F15" s="14">
        <v>4297.88</v>
      </c>
      <c r="G15" s="14">
        <v>3908.2</v>
      </c>
      <c r="H15" s="14">
        <v>3356.6</v>
      </c>
      <c r="I15" s="14">
        <v>3855</v>
      </c>
      <c r="J15" s="14">
        <v>3917.8999999999996</v>
      </c>
      <c r="K15" s="14">
        <v>5156.6000000000004</v>
      </c>
    </row>
    <row r="16" spans="1:13" s="15" customFormat="1" ht="32.25" customHeight="1" x14ac:dyDescent="0.25">
      <c r="A16" s="219"/>
      <c r="B16" s="220"/>
      <c r="C16" s="220"/>
      <c r="D16" s="123" t="s">
        <v>57</v>
      </c>
      <c r="E16" s="14">
        <v>53337.65</v>
      </c>
      <c r="F16" s="14">
        <v>67.55</v>
      </c>
      <c r="G16" s="14">
        <v>3105.5600000000004</v>
      </c>
      <c r="H16" s="14">
        <v>2890.1900000000005</v>
      </c>
      <c r="I16" s="14">
        <v>13461.11</v>
      </c>
      <c r="J16" s="14">
        <v>17020.099999999999</v>
      </c>
      <c r="K16" s="14">
        <v>16793.14</v>
      </c>
    </row>
    <row r="17" spans="1:13" s="15" customFormat="1" ht="21.75" customHeight="1" x14ac:dyDescent="0.25">
      <c r="A17" s="219" t="s">
        <v>313</v>
      </c>
      <c r="B17" s="220" t="s">
        <v>314</v>
      </c>
      <c r="C17" s="220"/>
      <c r="D17" s="17" t="s">
        <v>54</v>
      </c>
      <c r="E17" s="14">
        <v>473243.62946999993</v>
      </c>
      <c r="F17" s="14">
        <v>166042.77499999999</v>
      </c>
      <c r="G17" s="14">
        <v>14253.529999999999</v>
      </c>
      <c r="H17" s="14">
        <v>163467.87000000002</v>
      </c>
      <c r="I17" s="14">
        <v>14083.544470000001</v>
      </c>
      <c r="J17" s="14">
        <v>84033.099999999991</v>
      </c>
      <c r="K17" s="14">
        <v>31362.81</v>
      </c>
      <c r="L17" s="16">
        <f>33428.01001-2044.5-20.7-K17</f>
        <v>9.9999961093999445E-6</v>
      </c>
      <c r="M17" s="16"/>
    </row>
    <row r="18" spans="1:13" s="15" customFormat="1" ht="25.5" x14ac:dyDescent="0.25">
      <c r="A18" s="219"/>
      <c r="B18" s="220"/>
      <c r="C18" s="220"/>
      <c r="D18" s="17" t="s">
        <v>55</v>
      </c>
      <c r="E18" s="14">
        <v>444465.63999999996</v>
      </c>
      <c r="F18" s="14">
        <v>164365.46</v>
      </c>
      <c r="G18" s="14">
        <v>9017.34</v>
      </c>
      <c r="H18" s="14">
        <v>157374.30000000002</v>
      </c>
      <c r="I18" s="14">
        <v>13940.1</v>
      </c>
      <c r="J18" s="14">
        <v>75506.899999999994</v>
      </c>
      <c r="K18" s="14">
        <v>24261.54</v>
      </c>
      <c r="L18" s="16"/>
    </row>
    <row r="19" spans="1:13" s="15" customFormat="1" ht="29.25" customHeight="1" x14ac:dyDescent="0.25">
      <c r="A19" s="219"/>
      <c r="B19" s="220"/>
      <c r="C19" s="220"/>
      <c r="D19" s="17" t="s">
        <v>57</v>
      </c>
      <c r="E19" s="14">
        <v>28777.98947</v>
      </c>
      <c r="F19" s="14">
        <v>1677.3149999999998</v>
      </c>
      <c r="G19" s="14">
        <v>5236.1899999999996</v>
      </c>
      <c r="H19" s="14">
        <v>6093.57</v>
      </c>
      <c r="I19" s="14">
        <v>143.44447</v>
      </c>
      <c r="J19" s="14">
        <v>8526.2000000000007</v>
      </c>
      <c r="K19" s="14">
        <v>7101.27</v>
      </c>
      <c r="L19" s="16"/>
    </row>
  </sheetData>
  <mergeCells count="12">
    <mergeCell ref="A2:A4"/>
    <mergeCell ref="B2:C4"/>
    <mergeCell ref="A5:A7"/>
    <mergeCell ref="B5:C7"/>
    <mergeCell ref="A8:A10"/>
    <mergeCell ref="B8:C10"/>
    <mergeCell ref="A11:A13"/>
    <mergeCell ref="B11:C13"/>
    <mergeCell ref="A14:A16"/>
    <mergeCell ref="B14:C16"/>
    <mergeCell ref="A17:A19"/>
    <mergeCell ref="B17:C19"/>
  </mergeCells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view="pageBreakPreview" zoomScale="70" zoomScaleNormal="100" zoomScaleSheetLayoutView="70" workbookViewId="0">
      <selection activeCell="J28" sqref="J27:K28"/>
    </sheetView>
  </sheetViews>
  <sheetFormatPr defaultRowHeight="15" x14ac:dyDescent="0.25"/>
  <cols>
    <col min="1" max="1" width="8" customWidth="1"/>
    <col min="2" max="2" width="41.140625" customWidth="1"/>
    <col min="3" max="3" width="21.140625" customWidth="1"/>
    <col min="4" max="4" width="16.5703125" customWidth="1"/>
    <col min="5" max="10" width="16.42578125" customWidth="1"/>
    <col min="11" max="11" width="15.28515625" customWidth="1"/>
    <col min="12" max="12" width="13.42578125" customWidth="1"/>
    <col min="13" max="17" width="11.7109375" customWidth="1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1" spans="1:27" s="6" customFormat="1" ht="44.25" customHeight="1" x14ac:dyDescent="0.25">
      <c r="A1" s="233" t="s">
        <v>47</v>
      </c>
      <c r="B1" s="234" t="s">
        <v>48</v>
      </c>
      <c r="C1" s="234" t="s">
        <v>49</v>
      </c>
      <c r="D1" s="234" t="s">
        <v>50</v>
      </c>
      <c r="E1" s="234" t="s">
        <v>51</v>
      </c>
      <c r="F1" s="234"/>
      <c r="G1" s="234"/>
      <c r="H1" s="234"/>
      <c r="I1" s="234"/>
      <c r="J1" s="234"/>
      <c r="K1" s="234"/>
      <c r="L1" s="22"/>
      <c r="M1" s="22"/>
      <c r="N1" s="1"/>
      <c r="O1" s="1"/>
      <c r="P1" s="1"/>
      <c r="Q1" s="1"/>
      <c r="R1" s="1"/>
      <c r="S1" s="1"/>
      <c r="T1" s="1"/>
      <c r="U1" s="1"/>
      <c r="V1" s="1"/>
    </row>
    <row r="2" spans="1:27" s="6" customFormat="1" ht="20.25" customHeight="1" x14ac:dyDescent="0.25">
      <c r="A2" s="233"/>
      <c r="B2" s="234"/>
      <c r="C2" s="234"/>
      <c r="D2" s="234"/>
      <c r="E2" s="127" t="s">
        <v>52</v>
      </c>
      <c r="F2" s="127">
        <v>2015</v>
      </c>
      <c r="G2" s="127">
        <v>2016</v>
      </c>
      <c r="H2" s="127">
        <v>2017</v>
      </c>
      <c r="I2" s="127">
        <v>2018</v>
      </c>
      <c r="J2" s="127">
        <v>2019</v>
      </c>
      <c r="K2" s="127">
        <v>2020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AA2" s="6">
        <f>D2*Z2/100</f>
        <v>0</v>
      </c>
    </row>
    <row r="3" spans="1:27" s="6" customFormat="1" ht="13.5" customHeight="1" x14ac:dyDescent="0.25">
      <c r="A3" s="19">
        <v>1</v>
      </c>
      <c r="B3" s="20">
        <v>2</v>
      </c>
      <c r="C3" s="20">
        <v>3</v>
      </c>
      <c r="D3" s="20">
        <v>4</v>
      </c>
      <c r="E3" s="20">
        <v>5</v>
      </c>
      <c r="F3" s="20">
        <v>7</v>
      </c>
      <c r="G3" s="20">
        <v>8</v>
      </c>
      <c r="H3" s="20">
        <v>9</v>
      </c>
      <c r="I3" s="20">
        <v>10</v>
      </c>
      <c r="J3" s="20">
        <v>11</v>
      </c>
      <c r="K3" s="20">
        <v>12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7" ht="15.75" x14ac:dyDescent="0.25">
      <c r="A4" s="229">
        <v>1</v>
      </c>
      <c r="B4" s="230" t="s">
        <v>53</v>
      </c>
      <c r="C4" s="230"/>
      <c r="D4" s="129" t="s">
        <v>54</v>
      </c>
      <c r="E4" s="13">
        <v>3974950.1504800003</v>
      </c>
      <c r="F4" s="13">
        <v>649890.245</v>
      </c>
      <c r="G4" s="13">
        <v>535593.08000000007</v>
      </c>
      <c r="H4" s="13">
        <v>657730.73</v>
      </c>
      <c r="I4" s="13">
        <v>617936.29547000001</v>
      </c>
      <c r="J4" s="13">
        <v>788003.32000000007</v>
      </c>
      <c r="K4" s="13">
        <v>725796.47001000005</v>
      </c>
    </row>
    <row r="5" spans="1:27" ht="31.5" x14ac:dyDescent="0.25">
      <c r="A5" s="229"/>
      <c r="B5" s="230"/>
      <c r="C5" s="230"/>
      <c r="D5" s="129" t="s">
        <v>55</v>
      </c>
      <c r="E5" s="13">
        <v>3050079.5470100003</v>
      </c>
      <c r="F5" s="13">
        <v>546298.77</v>
      </c>
      <c r="G5" s="13">
        <v>402103.80000000005</v>
      </c>
      <c r="H5" s="13">
        <v>526366.17000000004</v>
      </c>
      <c r="I5" s="13">
        <v>447381.87100000004</v>
      </c>
      <c r="J5" s="13">
        <v>582019.44000000006</v>
      </c>
      <c r="K5" s="13">
        <v>545909.49601</v>
      </c>
    </row>
    <row r="6" spans="1:27" ht="31.5" x14ac:dyDescent="0.25">
      <c r="A6" s="229"/>
      <c r="B6" s="230"/>
      <c r="C6" s="230"/>
      <c r="D6" s="129" t="s">
        <v>57</v>
      </c>
      <c r="E6" s="13">
        <v>924870.60346999997</v>
      </c>
      <c r="F6" s="13">
        <v>103591.47500000001</v>
      </c>
      <c r="G6" s="13">
        <v>133489.28</v>
      </c>
      <c r="H6" s="13">
        <v>131364.56</v>
      </c>
      <c r="I6" s="13">
        <v>170554.43446999998</v>
      </c>
      <c r="J6" s="13">
        <v>205983.88</v>
      </c>
      <c r="K6" s="13">
        <v>179886.97399999999</v>
      </c>
    </row>
    <row r="7" spans="1:27" ht="15.75" x14ac:dyDescent="0.25">
      <c r="A7" s="219">
        <v>2</v>
      </c>
      <c r="B7" s="220" t="s">
        <v>58</v>
      </c>
      <c r="C7" s="220"/>
      <c r="D7" s="123" t="s">
        <v>54</v>
      </c>
      <c r="E7" s="14">
        <v>834154.48754999996</v>
      </c>
      <c r="F7" s="14">
        <v>106262.13</v>
      </c>
      <c r="G7" s="14">
        <v>118998.66999999998</v>
      </c>
      <c r="H7" s="14">
        <v>106801.59999999999</v>
      </c>
      <c r="I7" s="14">
        <v>135462.46999999997</v>
      </c>
      <c r="J7" s="14">
        <v>183260.51</v>
      </c>
      <c r="K7" s="14">
        <v>183369.10754999999</v>
      </c>
    </row>
    <row r="8" spans="1:27" ht="31.5" x14ac:dyDescent="0.25">
      <c r="A8" s="219"/>
      <c r="B8" s="220"/>
      <c r="C8" s="220"/>
      <c r="D8" s="123" t="s">
        <v>55</v>
      </c>
      <c r="E8" s="14">
        <v>612194.98754999996</v>
      </c>
      <c r="F8" s="14">
        <v>80626.58</v>
      </c>
      <c r="G8" s="14">
        <v>88860.12</v>
      </c>
      <c r="H8" s="14">
        <v>79586.23</v>
      </c>
      <c r="I8" s="14">
        <v>102408.64999999998</v>
      </c>
      <c r="J8" s="14">
        <v>130732.20000000001</v>
      </c>
      <c r="K8" s="14">
        <v>129981.20754999999</v>
      </c>
    </row>
    <row r="9" spans="1:27" ht="31.5" x14ac:dyDescent="0.25">
      <c r="A9" s="219"/>
      <c r="B9" s="220"/>
      <c r="C9" s="220"/>
      <c r="D9" s="123" t="s">
        <v>57</v>
      </c>
      <c r="E9" s="14">
        <v>221959.49999999997</v>
      </c>
      <c r="F9" s="14">
        <v>25635.55</v>
      </c>
      <c r="G9" s="14">
        <v>30138.549999999996</v>
      </c>
      <c r="H9" s="14">
        <v>27215.37</v>
      </c>
      <c r="I9" s="14">
        <v>33053.82</v>
      </c>
      <c r="J9" s="14">
        <v>52528.31</v>
      </c>
      <c r="K9" s="14">
        <v>53387.9</v>
      </c>
    </row>
    <row r="10" spans="1:27" ht="15.75" x14ac:dyDescent="0.25">
      <c r="A10" s="219">
        <v>2</v>
      </c>
      <c r="B10" s="220" t="s">
        <v>147</v>
      </c>
      <c r="C10" s="220"/>
      <c r="D10" s="123" t="s">
        <v>54</v>
      </c>
      <c r="E10" s="14">
        <v>1631060.1139000002</v>
      </c>
      <c r="F10" s="14">
        <v>210142.9</v>
      </c>
      <c r="G10" s="14">
        <v>233723.63999999996</v>
      </c>
      <c r="H10" s="14">
        <v>225285.28</v>
      </c>
      <c r="I10" s="14">
        <v>288093.43100000004</v>
      </c>
      <c r="J10" s="14">
        <v>346127.98</v>
      </c>
      <c r="K10" s="14">
        <v>327686.88289999997</v>
      </c>
    </row>
    <row r="11" spans="1:27" ht="31.5" x14ac:dyDescent="0.25">
      <c r="A11" s="219"/>
      <c r="B11" s="220"/>
      <c r="C11" s="220"/>
      <c r="D11" s="123" t="s">
        <v>55</v>
      </c>
      <c r="E11" s="14">
        <v>1313717.2099000001</v>
      </c>
      <c r="F11" s="14">
        <v>178727.75</v>
      </c>
      <c r="G11" s="14">
        <v>186751.65999999997</v>
      </c>
      <c r="H11" s="14">
        <v>180240.88</v>
      </c>
      <c r="I11" s="14">
        <v>225959.90100000004</v>
      </c>
      <c r="J11" s="14">
        <v>270425</v>
      </c>
      <c r="K11" s="14">
        <v>271612.01889999997</v>
      </c>
    </row>
    <row r="12" spans="1:27" ht="31.5" x14ac:dyDescent="0.25">
      <c r="A12" s="219"/>
      <c r="B12" s="220"/>
      <c r="C12" s="220"/>
      <c r="D12" s="123" t="s">
        <v>57</v>
      </c>
      <c r="E12" s="14">
        <v>317342.90399999998</v>
      </c>
      <c r="F12" s="14">
        <v>31415.15</v>
      </c>
      <c r="G12" s="14">
        <v>46971.979999999996</v>
      </c>
      <c r="H12" s="14">
        <v>45044.399999999994</v>
      </c>
      <c r="I12" s="14">
        <v>62133.53</v>
      </c>
      <c r="J12" s="14">
        <v>75702.98</v>
      </c>
      <c r="K12" s="14">
        <v>56074.864000000001</v>
      </c>
    </row>
    <row r="13" spans="1:27" ht="15.75" customHeight="1" x14ac:dyDescent="0.25">
      <c r="A13" s="219" t="s">
        <v>233</v>
      </c>
      <c r="B13" s="220" t="s">
        <v>234</v>
      </c>
      <c r="C13" s="220"/>
      <c r="D13" s="123" t="s">
        <v>54</v>
      </c>
      <c r="E13" s="14">
        <v>965406.82954999991</v>
      </c>
      <c r="F13" s="14">
        <v>163077.01</v>
      </c>
      <c r="G13" s="14">
        <v>161603.48000000001</v>
      </c>
      <c r="H13" s="14">
        <v>155929.19</v>
      </c>
      <c r="I13" s="14">
        <v>162980.75</v>
      </c>
      <c r="J13" s="14">
        <v>153643.72999999998</v>
      </c>
      <c r="K13" s="14">
        <v>168172.66954999999</v>
      </c>
    </row>
    <row r="14" spans="1:27" ht="31.5" x14ac:dyDescent="0.25">
      <c r="A14" s="219"/>
      <c r="B14" s="220"/>
      <c r="C14" s="220"/>
      <c r="D14" s="123" t="s">
        <v>55</v>
      </c>
      <c r="E14" s="14">
        <v>655209.53354999993</v>
      </c>
      <c r="F14" s="14">
        <v>118281.1</v>
      </c>
      <c r="G14" s="14">
        <v>113566.48000000001</v>
      </c>
      <c r="H14" s="14">
        <v>105808.16</v>
      </c>
      <c r="I14" s="14">
        <v>101218.22</v>
      </c>
      <c r="J14" s="14">
        <v>101437.43999999999</v>
      </c>
      <c r="K14" s="14">
        <v>114898.13355</v>
      </c>
    </row>
    <row r="15" spans="1:27" ht="31.5" x14ac:dyDescent="0.25">
      <c r="A15" s="219"/>
      <c r="B15" s="220"/>
      <c r="C15" s="220"/>
      <c r="D15" s="123" t="s">
        <v>57</v>
      </c>
      <c r="E15" s="14">
        <v>310197.29600000003</v>
      </c>
      <c r="F15" s="14">
        <v>44795.91</v>
      </c>
      <c r="G15" s="14">
        <v>48037</v>
      </c>
      <c r="H15" s="14">
        <v>50121.03</v>
      </c>
      <c r="I15" s="14">
        <v>61762.530000000006</v>
      </c>
      <c r="J15" s="14">
        <v>52206.29</v>
      </c>
      <c r="K15" s="14">
        <v>53274.536</v>
      </c>
    </row>
    <row r="16" spans="1:27" ht="15.75" x14ac:dyDescent="0.25">
      <c r="A16" s="219" t="s">
        <v>275</v>
      </c>
      <c r="B16" s="220" t="s">
        <v>276</v>
      </c>
      <c r="C16" s="220"/>
      <c r="D16" s="123" t="s">
        <v>54</v>
      </c>
      <c r="E16" s="14">
        <v>77951.19</v>
      </c>
      <c r="F16" s="14">
        <v>4365.43</v>
      </c>
      <c r="G16" s="14">
        <v>7013.76</v>
      </c>
      <c r="H16" s="14">
        <v>6246.7900000000009</v>
      </c>
      <c r="I16" s="14">
        <v>17316.11</v>
      </c>
      <c r="J16" s="14">
        <v>20938</v>
      </c>
      <c r="K16" s="14">
        <v>22071.1</v>
      </c>
    </row>
    <row r="17" spans="1:22" ht="31.5" x14ac:dyDescent="0.25">
      <c r="A17" s="219"/>
      <c r="B17" s="220"/>
      <c r="C17" s="220"/>
      <c r="D17" s="123" t="s">
        <v>55</v>
      </c>
      <c r="E17" s="14">
        <v>24492.18</v>
      </c>
      <c r="F17" s="14">
        <v>4297.88</v>
      </c>
      <c r="G17" s="14">
        <v>3908.2</v>
      </c>
      <c r="H17" s="14">
        <v>3356.6</v>
      </c>
      <c r="I17" s="14">
        <v>3855</v>
      </c>
      <c r="J17" s="14">
        <v>3917.8999999999996</v>
      </c>
      <c r="K17" s="14">
        <v>5156.6000000000004</v>
      </c>
    </row>
    <row r="18" spans="1:22" ht="31.5" x14ac:dyDescent="0.25">
      <c r="A18" s="219"/>
      <c r="B18" s="220"/>
      <c r="C18" s="220"/>
      <c r="D18" s="123" t="s">
        <v>57</v>
      </c>
      <c r="E18" s="14">
        <v>53459.01</v>
      </c>
      <c r="F18" s="14">
        <v>67.55</v>
      </c>
      <c r="G18" s="14">
        <v>3105.5600000000004</v>
      </c>
      <c r="H18" s="14">
        <v>2890.1900000000005</v>
      </c>
      <c r="I18" s="14">
        <v>13461.11</v>
      </c>
      <c r="J18" s="14">
        <v>17020.099999999999</v>
      </c>
      <c r="K18" s="14">
        <v>16914.5</v>
      </c>
    </row>
    <row r="19" spans="1:22" ht="15.75" x14ac:dyDescent="0.25">
      <c r="A19" s="219" t="s">
        <v>313</v>
      </c>
      <c r="B19" s="220" t="s">
        <v>314</v>
      </c>
      <c r="C19" s="220"/>
      <c r="D19" s="17" t="s">
        <v>54</v>
      </c>
      <c r="E19" s="14">
        <v>466377.52947999997</v>
      </c>
      <c r="F19" s="14">
        <v>166042.77499999999</v>
      </c>
      <c r="G19" s="14">
        <v>14253.529999999999</v>
      </c>
      <c r="H19" s="14">
        <v>163467.87000000002</v>
      </c>
      <c r="I19" s="14">
        <v>14083.544470000001</v>
      </c>
      <c r="J19" s="14">
        <v>84033.099999999991</v>
      </c>
      <c r="K19" s="14">
        <v>24496.710010000003</v>
      </c>
    </row>
    <row r="20" spans="1:22" ht="25.5" x14ac:dyDescent="0.25">
      <c r="A20" s="219"/>
      <c r="B20" s="220"/>
      <c r="C20" s="220"/>
      <c r="D20" s="17" t="s">
        <v>55</v>
      </c>
      <c r="E20" s="14">
        <v>444465.63600999996</v>
      </c>
      <c r="F20" s="14">
        <v>164365.46</v>
      </c>
      <c r="G20" s="14">
        <v>9017.34</v>
      </c>
      <c r="H20" s="14">
        <v>157374.30000000002</v>
      </c>
      <c r="I20" s="14">
        <v>13940.1</v>
      </c>
      <c r="J20" s="14">
        <v>75506.899999999994</v>
      </c>
      <c r="K20" s="14">
        <v>24261.536010000003</v>
      </c>
    </row>
    <row r="21" spans="1:22" ht="15.75" x14ac:dyDescent="0.25">
      <c r="A21" s="219"/>
      <c r="B21" s="220"/>
      <c r="C21" s="220"/>
      <c r="D21" s="17" t="s">
        <v>57</v>
      </c>
      <c r="E21" s="14">
        <v>21911.893469999999</v>
      </c>
      <c r="F21" s="14">
        <v>1677.3149999999998</v>
      </c>
      <c r="G21" s="14">
        <v>5236.1899999999996</v>
      </c>
      <c r="H21" s="14">
        <v>6093.57</v>
      </c>
      <c r="I21" s="14">
        <v>143.44447</v>
      </c>
      <c r="J21" s="14">
        <v>8526.2000000000007</v>
      </c>
      <c r="K21" s="14">
        <v>235.17399999999998</v>
      </c>
    </row>
    <row r="23" spans="1:22" ht="44.25" customHeight="1" x14ac:dyDescent="0.25">
      <c r="A23" s="233" t="s">
        <v>47</v>
      </c>
      <c r="B23" s="234" t="s">
        <v>48</v>
      </c>
      <c r="C23" s="234" t="s">
        <v>49</v>
      </c>
      <c r="D23" s="234" t="s">
        <v>50</v>
      </c>
      <c r="E23" s="234" t="s">
        <v>51</v>
      </c>
      <c r="F23" s="234"/>
      <c r="G23" s="234"/>
      <c r="H23" s="234"/>
      <c r="I23" s="234"/>
      <c r="J23" s="234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2" ht="20.25" customHeight="1" x14ac:dyDescent="0.25">
      <c r="A24" s="233"/>
      <c r="B24" s="234"/>
      <c r="C24" s="234"/>
      <c r="D24" s="234"/>
      <c r="E24" s="127" t="s">
        <v>52</v>
      </c>
      <c r="F24" s="127">
        <v>2021</v>
      </c>
      <c r="G24" s="127">
        <v>2022</v>
      </c>
      <c r="H24" s="127">
        <v>2023</v>
      </c>
      <c r="I24" s="127">
        <v>2024</v>
      </c>
      <c r="J24" s="127">
        <v>2025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</row>
    <row r="25" spans="1:22" ht="13.5" customHeight="1" x14ac:dyDescent="0.25">
      <c r="A25" s="19">
        <v>1</v>
      </c>
      <c r="B25" s="20">
        <v>2</v>
      </c>
      <c r="C25" s="20">
        <v>3</v>
      </c>
      <c r="D25" s="20">
        <v>4</v>
      </c>
      <c r="E25" s="20">
        <v>5</v>
      </c>
      <c r="F25" s="20">
        <v>7</v>
      </c>
      <c r="G25" s="20">
        <v>8</v>
      </c>
      <c r="H25" s="20">
        <v>9</v>
      </c>
      <c r="I25" s="20">
        <v>10</v>
      </c>
      <c r="J25" s="20">
        <v>11</v>
      </c>
      <c r="K25" s="35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</row>
    <row r="26" spans="1:22" s="37" customFormat="1" ht="19.5" customHeight="1" x14ac:dyDescent="0.25">
      <c r="A26" s="229">
        <v>1</v>
      </c>
      <c r="B26" s="230" t="s">
        <v>53</v>
      </c>
      <c r="C26" s="230"/>
      <c r="D26" s="129" t="s">
        <v>54</v>
      </c>
      <c r="E26" s="13">
        <v>1698063.2999999998</v>
      </c>
      <c r="F26" s="13">
        <v>645672.49999999988</v>
      </c>
      <c r="G26" s="13">
        <v>599540.79999999993</v>
      </c>
      <c r="H26" s="13">
        <v>150950</v>
      </c>
      <c r="I26" s="13">
        <v>150950</v>
      </c>
      <c r="J26" s="13">
        <v>150950</v>
      </c>
      <c r="K26" s="36"/>
    </row>
    <row r="27" spans="1:22" s="37" customFormat="1" ht="31.5" x14ac:dyDescent="0.25">
      <c r="A27" s="229"/>
      <c r="B27" s="230"/>
      <c r="C27" s="230"/>
      <c r="D27" s="129" t="s">
        <v>55</v>
      </c>
      <c r="E27" s="13">
        <v>962804.09999999986</v>
      </c>
      <c r="F27" s="13">
        <v>485066.69999999995</v>
      </c>
      <c r="G27" s="13">
        <v>477737.39999999997</v>
      </c>
      <c r="H27" s="13">
        <v>0</v>
      </c>
      <c r="I27" s="13">
        <v>0</v>
      </c>
      <c r="J27" s="13">
        <v>0</v>
      </c>
      <c r="K27" s="36"/>
    </row>
    <row r="28" spans="1:22" s="37" customFormat="1" ht="31.5" x14ac:dyDescent="0.25">
      <c r="A28" s="229"/>
      <c r="B28" s="230"/>
      <c r="C28" s="230"/>
      <c r="D28" s="129" t="s">
        <v>56</v>
      </c>
      <c r="E28" s="13">
        <v>4153.2</v>
      </c>
      <c r="F28" s="13">
        <v>4153.2</v>
      </c>
      <c r="G28" s="13">
        <v>0</v>
      </c>
      <c r="H28" s="13">
        <v>0</v>
      </c>
      <c r="I28" s="13">
        <v>0</v>
      </c>
      <c r="J28" s="13">
        <v>0</v>
      </c>
      <c r="K28" s="36"/>
    </row>
    <row r="29" spans="1:22" s="37" customFormat="1" ht="31.5" x14ac:dyDescent="0.25">
      <c r="A29" s="229"/>
      <c r="B29" s="230"/>
      <c r="C29" s="230"/>
      <c r="D29" s="129" t="s">
        <v>57</v>
      </c>
      <c r="E29" s="13">
        <v>731106</v>
      </c>
      <c r="F29" s="13">
        <v>156452.6</v>
      </c>
      <c r="G29" s="13">
        <v>121803.4</v>
      </c>
      <c r="H29" s="13">
        <v>150950</v>
      </c>
      <c r="I29" s="13">
        <v>150950</v>
      </c>
      <c r="J29" s="13">
        <v>150950</v>
      </c>
      <c r="K29" s="36"/>
    </row>
    <row r="30" spans="1:22" s="39" customFormat="1" ht="18" customHeight="1" x14ac:dyDescent="0.25">
      <c r="A30" s="219">
        <v>2</v>
      </c>
      <c r="B30" s="220" t="s">
        <v>58</v>
      </c>
      <c r="C30" s="220"/>
      <c r="D30" s="123" t="s">
        <v>54</v>
      </c>
      <c r="E30" s="14">
        <v>450214.69999999995</v>
      </c>
      <c r="F30" s="14">
        <v>184745.19999999998</v>
      </c>
      <c r="G30" s="14">
        <v>165449.5</v>
      </c>
      <c r="H30" s="14">
        <v>33340</v>
      </c>
      <c r="I30" s="14">
        <v>33340</v>
      </c>
      <c r="J30" s="14">
        <v>33340</v>
      </c>
      <c r="K30" s="38"/>
    </row>
    <row r="31" spans="1:22" s="39" customFormat="1" ht="31.5" customHeight="1" x14ac:dyDescent="0.25">
      <c r="A31" s="219"/>
      <c r="B31" s="220"/>
      <c r="C31" s="220"/>
      <c r="D31" s="123" t="s">
        <v>55</v>
      </c>
      <c r="E31" s="14">
        <v>271022.69999999995</v>
      </c>
      <c r="F31" s="14">
        <v>139584.19999999998</v>
      </c>
      <c r="G31" s="14">
        <v>131438.5</v>
      </c>
      <c r="H31" s="14">
        <v>0</v>
      </c>
      <c r="I31" s="14">
        <v>0</v>
      </c>
      <c r="J31" s="14">
        <v>0</v>
      </c>
    </row>
    <row r="32" spans="1:22" s="39" customFormat="1" ht="37.5" customHeight="1" x14ac:dyDescent="0.25">
      <c r="A32" s="219"/>
      <c r="B32" s="220"/>
      <c r="C32" s="220"/>
      <c r="D32" s="123" t="s">
        <v>57</v>
      </c>
      <c r="E32" s="14">
        <v>179192</v>
      </c>
      <c r="F32" s="14">
        <v>45161</v>
      </c>
      <c r="G32" s="14">
        <v>34011</v>
      </c>
      <c r="H32" s="14">
        <v>33340</v>
      </c>
      <c r="I32" s="14">
        <v>33340</v>
      </c>
      <c r="J32" s="14">
        <v>33340</v>
      </c>
    </row>
    <row r="33" spans="1:11" ht="15.75" x14ac:dyDescent="0.25">
      <c r="A33" s="219">
        <v>2</v>
      </c>
      <c r="B33" s="220" t="s">
        <v>147</v>
      </c>
      <c r="C33" s="220"/>
      <c r="D33" s="123" t="s">
        <v>54</v>
      </c>
      <c r="E33" s="14">
        <v>773436.59999999986</v>
      </c>
      <c r="F33" s="14">
        <v>318368.39999999997</v>
      </c>
      <c r="G33" s="14">
        <v>311908.19999999995</v>
      </c>
      <c r="H33" s="14">
        <v>47720</v>
      </c>
      <c r="I33" s="14">
        <v>47720</v>
      </c>
      <c r="J33" s="14">
        <v>47720</v>
      </c>
      <c r="K33" s="14"/>
    </row>
    <row r="34" spans="1:11" ht="31.5" x14ac:dyDescent="0.25">
      <c r="A34" s="219"/>
      <c r="B34" s="220"/>
      <c r="C34" s="220"/>
      <c r="D34" s="123" t="s">
        <v>55</v>
      </c>
      <c r="E34" s="14">
        <v>551648.59999999986</v>
      </c>
      <c r="F34" s="14">
        <v>271734.39999999997</v>
      </c>
      <c r="G34" s="14">
        <v>279914.19999999995</v>
      </c>
      <c r="H34" s="14">
        <v>0</v>
      </c>
      <c r="I34" s="14">
        <v>0</v>
      </c>
      <c r="J34" s="14">
        <v>0</v>
      </c>
      <c r="K34" s="14"/>
    </row>
    <row r="35" spans="1:11" ht="31.5" x14ac:dyDescent="0.25">
      <c r="A35" s="219"/>
      <c r="B35" s="220"/>
      <c r="C35" s="220"/>
      <c r="D35" s="123" t="s">
        <v>57</v>
      </c>
      <c r="E35" s="14">
        <v>221788</v>
      </c>
      <c r="F35" s="14">
        <v>46634</v>
      </c>
      <c r="G35" s="14">
        <v>31994</v>
      </c>
      <c r="H35" s="14">
        <v>47720</v>
      </c>
      <c r="I35" s="14">
        <v>47720</v>
      </c>
      <c r="J35" s="14">
        <v>47720</v>
      </c>
      <c r="K35" s="14"/>
    </row>
    <row r="36" spans="1:11" ht="15.75" customHeight="1" x14ac:dyDescent="0.25">
      <c r="A36" s="219" t="s">
        <v>233</v>
      </c>
      <c r="B36" s="220" t="s">
        <v>234</v>
      </c>
      <c r="C36" s="220"/>
      <c r="D36" s="123" t="s">
        <v>54</v>
      </c>
      <c r="E36" s="14">
        <v>389082.9</v>
      </c>
      <c r="F36" s="14">
        <v>115533.7</v>
      </c>
      <c r="G36" s="14">
        <v>106449.2</v>
      </c>
      <c r="H36" s="14">
        <v>55700</v>
      </c>
      <c r="I36" s="14">
        <v>55700</v>
      </c>
      <c r="J36" s="14">
        <v>55700</v>
      </c>
      <c r="K36" s="14"/>
    </row>
    <row r="37" spans="1:11" ht="31.5" x14ac:dyDescent="0.25">
      <c r="A37" s="219"/>
      <c r="B37" s="220"/>
      <c r="C37" s="220"/>
      <c r="D37" s="123" t="s">
        <v>55</v>
      </c>
      <c r="E37" s="14">
        <v>127830.9</v>
      </c>
      <c r="F37" s="14">
        <v>66457.7</v>
      </c>
      <c r="G37" s="14">
        <v>61373.2</v>
      </c>
      <c r="H37" s="14">
        <v>0</v>
      </c>
      <c r="I37" s="14">
        <v>0</v>
      </c>
      <c r="J37" s="14">
        <v>0</v>
      </c>
      <c r="K37" s="14"/>
    </row>
    <row r="38" spans="1:11" ht="31.5" x14ac:dyDescent="0.25">
      <c r="A38" s="219"/>
      <c r="B38" s="220"/>
      <c r="C38" s="220"/>
      <c r="D38" s="123" t="s">
        <v>57</v>
      </c>
      <c r="E38" s="14">
        <v>261252</v>
      </c>
      <c r="F38" s="14">
        <v>49076</v>
      </c>
      <c r="G38" s="14">
        <v>45076</v>
      </c>
      <c r="H38" s="14">
        <v>55700</v>
      </c>
      <c r="I38" s="14">
        <v>55700</v>
      </c>
      <c r="J38" s="14">
        <v>55700</v>
      </c>
      <c r="K38" s="14"/>
    </row>
    <row r="39" spans="1:11" ht="15.75" x14ac:dyDescent="0.25">
      <c r="A39" s="219" t="s">
        <v>275</v>
      </c>
      <c r="B39" s="220" t="s">
        <v>276</v>
      </c>
      <c r="C39" s="220"/>
      <c r="D39" s="123" t="s">
        <v>54</v>
      </c>
      <c r="E39" s="14">
        <v>78829.100000000006</v>
      </c>
      <c r="F39" s="14">
        <v>20525.2</v>
      </c>
      <c r="G39" s="14">
        <v>15733.9</v>
      </c>
      <c r="H39" s="14">
        <v>14190</v>
      </c>
      <c r="I39" s="14">
        <v>14190</v>
      </c>
      <c r="J39" s="14">
        <v>14190</v>
      </c>
      <c r="K39" s="14"/>
    </row>
    <row r="40" spans="1:11" ht="31.5" x14ac:dyDescent="0.25">
      <c r="A40" s="219"/>
      <c r="B40" s="220"/>
      <c r="C40" s="220"/>
      <c r="D40" s="123" t="s">
        <v>55</v>
      </c>
      <c r="E40" s="14">
        <v>10020.099999999999</v>
      </c>
      <c r="F40" s="14">
        <v>5008.5999999999995</v>
      </c>
      <c r="G40" s="14">
        <v>5011.5</v>
      </c>
      <c r="H40" s="14">
        <v>0</v>
      </c>
      <c r="I40" s="14">
        <v>0</v>
      </c>
      <c r="J40" s="14">
        <v>0</v>
      </c>
      <c r="K40" s="14"/>
    </row>
    <row r="41" spans="1:11" ht="31.5" x14ac:dyDescent="0.25">
      <c r="A41" s="219"/>
      <c r="B41" s="220"/>
      <c r="C41" s="220"/>
      <c r="D41" s="123" t="s">
        <v>57</v>
      </c>
      <c r="E41" s="14">
        <v>68809</v>
      </c>
      <c r="F41" s="14">
        <v>15516.6</v>
      </c>
      <c r="G41" s="14">
        <v>10722.4</v>
      </c>
      <c r="H41" s="14">
        <v>14190</v>
      </c>
      <c r="I41" s="14">
        <v>14190</v>
      </c>
      <c r="J41" s="14">
        <v>14190</v>
      </c>
      <c r="K41" s="14"/>
    </row>
    <row r="42" spans="1:11" ht="15.75" customHeight="1" x14ac:dyDescent="0.25">
      <c r="A42" s="219" t="s">
        <v>313</v>
      </c>
      <c r="B42" s="220" t="s">
        <v>314</v>
      </c>
      <c r="C42" s="220"/>
      <c r="D42" s="17" t="s">
        <v>54</v>
      </c>
      <c r="E42" s="14">
        <v>6500</v>
      </c>
      <c r="F42" s="14">
        <v>6500</v>
      </c>
      <c r="G42" s="14">
        <v>0</v>
      </c>
      <c r="H42" s="14">
        <v>0</v>
      </c>
      <c r="I42" s="14">
        <v>0</v>
      </c>
      <c r="J42" s="14">
        <v>0</v>
      </c>
      <c r="K42" s="14"/>
    </row>
    <row r="43" spans="1:11" ht="25.5" x14ac:dyDescent="0.25">
      <c r="A43" s="219"/>
      <c r="B43" s="220"/>
      <c r="C43" s="220"/>
      <c r="D43" s="17" t="s">
        <v>55</v>
      </c>
      <c r="E43" s="14">
        <v>2281.8000000000002</v>
      </c>
      <c r="F43" s="14">
        <v>2281.8000000000002</v>
      </c>
      <c r="G43" s="14">
        <v>0</v>
      </c>
      <c r="H43" s="14">
        <v>0</v>
      </c>
      <c r="I43" s="14">
        <v>0</v>
      </c>
      <c r="J43" s="14">
        <v>0</v>
      </c>
      <c r="K43" s="14"/>
    </row>
    <row r="44" spans="1:11" ht="25.5" x14ac:dyDescent="0.25">
      <c r="A44" s="219"/>
      <c r="B44" s="220"/>
      <c r="C44" s="220"/>
      <c r="D44" s="17" t="s">
        <v>56</v>
      </c>
      <c r="E44" s="14">
        <v>4153.2</v>
      </c>
      <c r="F44" s="14">
        <v>4153.2</v>
      </c>
      <c r="G44" s="14">
        <v>0</v>
      </c>
      <c r="H44" s="14">
        <v>0</v>
      </c>
      <c r="I44" s="14">
        <v>0</v>
      </c>
      <c r="J44" s="14">
        <v>0</v>
      </c>
      <c r="K44" s="14"/>
    </row>
    <row r="45" spans="1:11" ht="15.75" x14ac:dyDescent="0.25">
      <c r="A45" s="219"/>
      <c r="B45" s="220"/>
      <c r="C45" s="220"/>
      <c r="D45" s="17" t="s">
        <v>57</v>
      </c>
      <c r="E45" s="14">
        <v>65</v>
      </c>
      <c r="F45" s="14">
        <v>65</v>
      </c>
      <c r="G45" s="14">
        <v>0</v>
      </c>
      <c r="H45" s="14">
        <v>0</v>
      </c>
      <c r="I45" s="14">
        <v>0</v>
      </c>
      <c r="J45" s="14">
        <v>0</v>
      </c>
    </row>
  </sheetData>
  <mergeCells count="34">
    <mergeCell ref="A42:A45"/>
    <mergeCell ref="B42:C45"/>
    <mergeCell ref="A33:A35"/>
    <mergeCell ref="B33:C35"/>
    <mergeCell ref="A36:A38"/>
    <mergeCell ref="B36:C38"/>
    <mergeCell ref="A39:A41"/>
    <mergeCell ref="B39:C41"/>
    <mergeCell ref="D23:D24"/>
    <mergeCell ref="E23:J23"/>
    <mergeCell ref="A26:A29"/>
    <mergeCell ref="B26:C29"/>
    <mergeCell ref="A30:A32"/>
    <mergeCell ref="B30:C32"/>
    <mergeCell ref="A4:A6"/>
    <mergeCell ref="B4:C6"/>
    <mergeCell ref="A7:A9"/>
    <mergeCell ref="B7:C9"/>
    <mergeCell ref="A23:A24"/>
    <mergeCell ref="B23:B24"/>
    <mergeCell ref="C23:C24"/>
    <mergeCell ref="A19:A21"/>
    <mergeCell ref="B19:C21"/>
    <mergeCell ref="A10:A12"/>
    <mergeCell ref="B10:C12"/>
    <mergeCell ref="A13:A15"/>
    <mergeCell ref="B13:C15"/>
    <mergeCell ref="A16:A18"/>
    <mergeCell ref="B16:C18"/>
    <mergeCell ref="A1:A2"/>
    <mergeCell ref="B1:B2"/>
    <mergeCell ref="C1:C2"/>
    <mergeCell ref="D1:D2"/>
    <mergeCell ref="E1:K1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29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02"/>
  <sheetViews>
    <sheetView view="pageBreakPreview" topLeftCell="A266" zoomScale="80" zoomScaleNormal="100" zoomScaleSheetLayoutView="80" workbookViewId="0">
      <selection activeCell="H289" sqref="H289"/>
    </sheetView>
  </sheetViews>
  <sheetFormatPr defaultRowHeight="15" x14ac:dyDescent="0.25"/>
  <cols>
    <col min="1" max="1" width="8" style="8" customWidth="1"/>
    <col min="2" max="2" width="41.140625" style="6" customWidth="1"/>
    <col min="3" max="3" width="21.140625" style="6" customWidth="1"/>
    <col min="4" max="4" width="16.5703125" style="6" customWidth="1"/>
    <col min="5" max="10" width="16.42578125" style="6" customWidth="1"/>
    <col min="11" max="11" width="15.28515625" style="33" customWidth="1"/>
    <col min="12" max="12" width="13.42578125" style="33" customWidth="1"/>
    <col min="13" max="17" width="11.7109375" style="33" customWidth="1"/>
    <col min="18" max="22" width="9.140625" style="33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2" spans="1:11" ht="15.75" x14ac:dyDescent="0.25">
      <c r="H2" s="7"/>
      <c r="I2" s="7"/>
      <c r="J2" s="128" t="s">
        <v>421</v>
      </c>
    </row>
    <row r="3" spans="1:11" ht="15.75" x14ac:dyDescent="0.25">
      <c r="H3" s="7"/>
      <c r="I3" s="7"/>
      <c r="J3" s="128" t="s">
        <v>41</v>
      </c>
    </row>
    <row r="4" spans="1:11" ht="15.75" x14ac:dyDescent="0.25">
      <c r="G4" s="126"/>
      <c r="H4" s="7"/>
      <c r="I4" s="7"/>
      <c r="J4" s="128" t="s">
        <v>422</v>
      </c>
    </row>
    <row r="5" spans="1:11" ht="15.75" x14ac:dyDescent="0.25">
      <c r="G5" s="126"/>
      <c r="H5" s="228" t="s">
        <v>423</v>
      </c>
      <c r="I5" s="228"/>
      <c r="J5" s="228"/>
    </row>
    <row r="6" spans="1:11" ht="15.75" x14ac:dyDescent="0.25">
      <c r="G6" s="126"/>
      <c r="H6" s="34"/>
      <c r="I6" s="34"/>
      <c r="J6" s="34"/>
    </row>
    <row r="7" spans="1:11" ht="15.75" x14ac:dyDescent="0.25">
      <c r="G7" s="7"/>
      <c r="H7" s="7"/>
      <c r="I7" s="231" t="s">
        <v>424</v>
      </c>
      <c r="J7" s="231"/>
    </row>
    <row r="8" spans="1:11" ht="15.75" x14ac:dyDescent="0.25">
      <c r="G8" s="231" t="s">
        <v>44</v>
      </c>
      <c r="H8" s="231"/>
      <c r="I8" s="231"/>
      <c r="J8" s="231"/>
    </row>
    <row r="9" spans="1:11" ht="15.75" x14ac:dyDescent="0.25">
      <c r="G9" s="231" t="s">
        <v>425</v>
      </c>
      <c r="H9" s="231"/>
      <c r="I9" s="231"/>
      <c r="J9" s="231"/>
    </row>
    <row r="10" spans="1:11" ht="15.75" x14ac:dyDescent="0.25">
      <c r="G10" s="231"/>
      <c r="H10" s="231"/>
      <c r="I10" s="231"/>
      <c r="J10" s="231"/>
    </row>
    <row r="11" spans="1:11" ht="15.75" x14ac:dyDescent="0.25">
      <c r="G11" s="231"/>
      <c r="H11" s="231"/>
      <c r="I11" s="231"/>
      <c r="J11" s="231"/>
    </row>
    <row r="12" spans="1:11" ht="35.25" customHeight="1" x14ac:dyDescent="0.25">
      <c r="A12" s="268" t="s">
        <v>46</v>
      </c>
      <c r="B12" s="268"/>
      <c r="C12" s="268"/>
      <c r="D12" s="268"/>
      <c r="E12" s="268"/>
      <c r="F12" s="268"/>
      <c r="G12" s="268"/>
      <c r="H12" s="268"/>
      <c r="I12" s="268"/>
      <c r="J12" s="268"/>
    </row>
    <row r="14" spans="1:11" ht="44.25" customHeight="1" x14ac:dyDescent="0.25">
      <c r="A14" s="233" t="s">
        <v>47</v>
      </c>
      <c r="B14" s="234" t="s">
        <v>48</v>
      </c>
      <c r="C14" s="234" t="s">
        <v>49</v>
      </c>
      <c r="D14" s="234" t="s">
        <v>50</v>
      </c>
      <c r="E14" s="234" t="s">
        <v>51</v>
      </c>
      <c r="F14" s="234"/>
      <c r="G14" s="234"/>
      <c r="H14" s="234"/>
      <c r="I14" s="234"/>
      <c r="J14" s="234"/>
    </row>
    <row r="15" spans="1:11" ht="20.25" customHeight="1" x14ac:dyDescent="0.25">
      <c r="A15" s="233"/>
      <c r="B15" s="234"/>
      <c r="C15" s="234"/>
      <c r="D15" s="234"/>
      <c r="E15" s="127" t="s">
        <v>52</v>
      </c>
      <c r="F15" s="127">
        <v>2021</v>
      </c>
      <c r="G15" s="127">
        <v>2022</v>
      </c>
      <c r="H15" s="127">
        <v>2023</v>
      </c>
      <c r="I15" s="127">
        <v>2024</v>
      </c>
      <c r="J15" s="127">
        <v>2025</v>
      </c>
    </row>
    <row r="16" spans="1:11" ht="13.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7</v>
      </c>
      <c r="G16" s="20">
        <v>8</v>
      </c>
      <c r="H16" s="20">
        <v>9</v>
      </c>
      <c r="I16" s="20">
        <v>10</v>
      </c>
      <c r="J16" s="20">
        <v>11</v>
      </c>
      <c r="K16" s="35"/>
    </row>
    <row r="17" spans="1:11" s="37" customFormat="1" ht="19.5" customHeight="1" x14ac:dyDescent="0.25">
      <c r="A17" s="229">
        <v>1</v>
      </c>
      <c r="B17" s="230" t="s">
        <v>53</v>
      </c>
      <c r="C17" s="230"/>
      <c r="D17" s="129" t="s">
        <v>54</v>
      </c>
      <c r="E17" s="13">
        <f>E18+E20+E19</f>
        <v>1698063.2999999998</v>
      </c>
      <c r="F17" s="13">
        <f>F18+F20+F19</f>
        <v>645672.49999999988</v>
      </c>
      <c r="G17" s="13">
        <f>G18+G20+G19</f>
        <v>599540.79999999993</v>
      </c>
      <c r="H17" s="13">
        <f>H18+H20</f>
        <v>150950</v>
      </c>
      <c r="I17" s="13">
        <f t="shared" ref="I17:J17" si="0">I18+I20</f>
        <v>150950</v>
      </c>
      <c r="J17" s="13">
        <f t="shared" si="0"/>
        <v>150950</v>
      </c>
      <c r="K17" s="36"/>
    </row>
    <row r="18" spans="1:11" s="37" customFormat="1" ht="31.5" x14ac:dyDescent="0.25">
      <c r="A18" s="229"/>
      <c r="B18" s="230"/>
      <c r="C18" s="230"/>
      <c r="D18" s="129" t="s">
        <v>55</v>
      </c>
      <c r="E18" s="13">
        <f>F18+G18++H18+I18+J18</f>
        <v>962804.09999999986</v>
      </c>
      <c r="F18" s="13">
        <f>F22+F79+F154+F226+F274</f>
        <v>485066.69999999995</v>
      </c>
      <c r="G18" s="13">
        <f>G22+G79+G154+G226+G274</f>
        <v>477737.39999999997</v>
      </c>
      <c r="H18" s="13">
        <f>H22+H79+H154+H226+H274</f>
        <v>0</v>
      </c>
      <c r="I18" s="13">
        <f>I22+I79+I154+I226+I274</f>
        <v>0</v>
      </c>
      <c r="J18" s="13">
        <f>J22+J79+J154+J226+J274</f>
        <v>0</v>
      </c>
      <c r="K18" s="36"/>
    </row>
    <row r="19" spans="1:11" s="37" customFormat="1" ht="31.5" x14ac:dyDescent="0.25">
      <c r="A19" s="229"/>
      <c r="B19" s="230"/>
      <c r="C19" s="230"/>
      <c r="D19" s="129" t="s">
        <v>56</v>
      </c>
      <c r="E19" s="13">
        <f>F19+G19++H19+I19+J19</f>
        <v>4153.2</v>
      </c>
      <c r="F19" s="13">
        <f>F275</f>
        <v>4153.2</v>
      </c>
      <c r="G19" s="13">
        <f t="shared" ref="G19:J19" si="1">G275</f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36"/>
    </row>
    <row r="20" spans="1:11" s="37" customFormat="1" ht="31.5" x14ac:dyDescent="0.25">
      <c r="A20" s="229"/>
      <c r="B20" s="230"/>
      <c r="C20" s="230"/>
      <c r="D20" s="129" t="s">
        <v>57</v>
      </c>
      <c r="E20" s="13">
        <f>F20+G20++H20+I20+J20</f>
        <v>731106</v>
      </c>
      <c r="F20" s="13">
        <f>F23+F80+F155+F227+F276</f>
        <v>156452.6</v>
      </c>
      <c r="G20" s="13">
        <f>G23+G80+G155+G227+G276</f>
        <v>121803.4</v>
      </c>
      <c r="H20" s="13">
        <f>H23+H80+H155+H227+H276</f>
        <v>150950</v>
      </c>
      <c r="I20" s="13">
        <f>I23+I80+I155+I227+I276</f>
        <v>150950</v>
      </c>
      <c r="J20" s="13">
        <f>J23+J80+J155+J227+J276</f>
        <v>150950</v>
      </c>
      <c r="K20" s="36"/>
    </row>
    <row r="21" spans="1:11" s="39" customFormat="1" ht="18" customHeight="1" x14ac:dyDescent="0.25">
      <c r="A21" s="219">
        <v>2</v>
      </c>
      <c r="B21" s="220" t="s">
        <v>58</v>
      </c>
      <c r="C21" s="220"/>
      <c r="D21" s="123" t="s">
        <v>54</v>
      </c>
      <c r="E21" s="14">
        <f>E22+E23</f>
        <v>450214.69999999995</v>
      </c>
      <c r="F21" s="14">
        <f t="shared" ref="F21:J21" si="2">F22+F23</f>
        <v>184745.19999999998</v>
      </c>
      <c r="G21" s="14">
        <f>G22+G23</f>
        <v>165449.5</v>
      </c>
      <c r="H21" s="14">
        <f t="shared" si="2"/>
        <v>33340</v>
      </c>
      <c r="I21" s="14">
        <f t="shared" si="2"/>
        <v>33340</v>
      </c>
      <c r="J21" s="14">
        <f t="shared" si="2"/>
        <v>33340</v>
      </c>
      <c r="K21" s="38"/>
    </row>
    <row r="22" spans="1:11" s="39" customFormat="1" ht="31.5" customHeight="1" x14ac:dyDescent="0.25">
      <c r="A22" s="219"/>
      <c r="B22" s="220"/>
      <c r="C22" s="220"/>
      <c r="D22" s="123" t="s">
        <v>55</v>
      </c>
      <c r="E22" s="14">
        <f>F22+G22++H22+I22+J22</f>
        <v>271022.69999999995</v>
      </c>
      <c r="F22" s="14">
        <f t="shared" ref="F22:J23" si="3">F25+F37+F67</f>
        <v>139584.19999999998</v>
      </c>
      <c r="G22" s="14">
        <f t="shared" si="3"/>
        <v>131438.5</v>
      </c>
      <c r="H22" s="14">
        <f t="shared" si="3"/>
        <v>0</v>
      </c>
      <c r="I22" s="14">
        <f t="shared" si="3"/>
        <v>0</v>
      </c>
      <c r="J22" s="14">
        <f t="shared" si="3"/>
        <v>0</v>
      </c>
    </row>
    <row r="23" spans="1:11" s="39" customFormat="1" ht="37.5" customHeight="1" x14ac:dyDescent="0.25">
      <c r="A23" s="219"/>
      <c r="B23" s="220"/>
      <c r="C23" s="220"/>
      <c r="D23" s="123" t="s">
        <v>57</v>
      </c>
      <c r="E23" s="14">
        <f>F23+G23++H23+I23+J23</f>
        <v>179192</v>
      </c>
      <c r="F23" s="14">
        <f t="shared" si="3"/>
        <v>45161</v>
      </c>
      <c r="G23" s="14">
        <f t="shared" si="3"/>
        <v>34011</v>
      </c>
      <c r="H23" s="14">
        <f t="shared" si="3"/>
        <v>33340</v>
      </c>
      <c r="I23" s="14">
        <f t="shared" si="3"/>
        <v>33340</v>
      </c>
      <c r="J23" s="14">
        <f t="shared" si="3"/>
        <v>33340</v>
      </c>
    </row>
    <row r="24" spans="1:11" s="40" customFormat="1" ht="18.75" customHeight="1" x14ac:dyDescent="0.25">
      <c r="A24" s="218" t="s">
        <v>59</v>
      </c>
      <c r="B24" s="221" t="s">
        <v>60</v>
      </c>
      <c r="C24" s="221"/>
      <c r="D24" s="122" t="s">
        <v>54</v>
      </c>
      <c r="E24" s="18">
        <f t="shared" ref="E24:E77" si="4">F24+G24+H24+I24+J24</f>
        <v>385037.9</v>
      </c>
      <c r="F24" s="18">
        <f t="shared" ref="F24:I24" si="5">F25+F26</f>
        <v>153666.79999999999</v>
      </c>
      <c r="G24" s="18">
        <f t="shared" si="5"/>
        <v>156371.1</v>
      </c>
      <c r="H24" s="18">
        <f t="shared" si="5"/>
        <v>25000</v>
      </c>
      <c r="I24" s="18">
        <f t="shared" si="5"/>
        <v>25000</v>
      </c>
      <c r="J24" s="18">
        <f>J25+J26</f>
        <v>25000</v>
      </c>
    </row>
    <row r="25" spans="1:11" s="40" customFormat="1" ht="21.75" customHeight="1" x14ac:dyDescent="0.25">
      <c r="A25" s="218"/>
      <c r="B25" s="221"/>
      <c r="C25" s="221"/>
      <c r="D25" s="11" t="s">
        <v>55</v>
      </c>
      <c r="E25" s="12">
        <f t="shared" si="4"/>
        <v>240015.90000000002</v>
      </c>
      <c r="F25" s="12">
        <f>F28+F31+F34</f>
        <v>116655.8</v>
      </c>
      <c r="G25" s="12">
        <f t="shared" ref="G25:J25" si="6">G28+G31+G34</f>
        <v>123360.1</v>
      </c>
      <c r="H25" s="12">
        <f>H28+H31+H34</f>
        <v>0</v>
      </c>
      <c r="I25" s="12">
        <f t="shared" si="6"/>
        <v>0</v>
      </c>
      <c r="J25" s="12">
        <f t="shared" si="6"/>
        <v>0</v>
      </c>
    </row>
    <row r="26" spans="1:11" s="40" customFormat="1" x14ac:dyDescent="0.25">
      <c r="A26" s="218"/>
      <c r="B26" s="221"/>
      <c r="C26" s="221"/>
      <c r="D26" s="11" t="s">
        <v>57</v>
      </c>
      <c r="E26" s="12">
        <f t="shared" si="4"/>
        <v>145022</v>
      </c>
      <c r="F26" s="12">
        <f>F29+F32+F35</f>
        <v>37011</v>
      </c>
      <c r="G26" s="12">
        <f>G29+G32+G35</f>
        <v>33011</v>
      </c>
      <c r="H26" s="12">
        <f t="shared" ref="H26:J26" si="7">H29+H32+H35</f>
        <v>25000</v>
      </c>
      <c r="I26" s="12">
        <f t="shared" si="7"/>
        <v>25000</v>
      </c>
      <c r="J26" s="12">
        <f t="shared" si="7"/>
        <v>25000</v>
      </c>
    </row>
    <row r="27" spans="1:11" s="41" customFormat="1" ht="20.25" customHeight="1" x14ac:dyDescent="0.25">
      <c r="A27" s="214" t="s">
        <v>61</v>
      </c>
      <c r="B27" s="217" t="s">
        <v>62</v>
      </c>
      <c r="C27" s="216" t="s">
        <v>63</v>
      </c>
      <c r="D27" s="9" t="s">
        <v>54</v>
      </c>
      <c r="E27" s="4">
        <f t="shared" si="4"/>
        <v>145022</v>
      </c>
      <c r="F27" s="4">
        <f t="shared" ref="F27:J27" si="8">F28+F29</f>
        <v>37011</v>
      </c>
      <c r="G27" s="5">
        <f t="shared" si="8"/>
        <v>33011</v>
      </c>
      <c r="H27" s="4">
        <f t="shared" si="8"/>
        <v>25000</v>
      </c>
      <c r="I27" s="4">
        <f t="shared" si="8"/>
        <v>25000</v>
      </c>
      <c r="J27" s="4">
        <f t="shared" si="8"/>
        <v>25000</v>
      </c>
    </row>
    <row r="28" spans="1:11" s="41" customFormat="1" ht="24" customHeight="1" x14ac:dyDescent="0.25">
      <c r="A28" s="214"/>
      <c r="B28" s="217"/>
      <c r="C28" s="216"/>
      <c r="D28" s="120" t="s">
        <v>55</v>
      </c>
      <c r="E28" s="2">
        <f t="shared" si="4"/>
        <v>0</v>
      </c>
      <c r="F28" s="2">
        <v>0</v>
      </c>
      <c r="G28" s="3">
        <v>0</v>
      </c>
      <c r="H28" s="2">
        <v>0</v>
      </c>
      <c r="I28" s="2">
        <v>0</v>
      </c>
      <c r="J28" s="2">
        <v>0</v>
      </c>
    </row>
    <row r="29" spans="1:11" s="41" customFormat="1" ht="42" customHeight="1" x14ac:dyDescent="0.25">
      <c r="A29" s="214"/>
      <c r="B29" s="217"/>
      <c r="C29" s="216"/>
      <c r="D29" s="120" t="s">
        <v>57</v>
      </c>
      <c r="E29" s="2">
        <f t="shared" si="4"/>
        <v>145022</v>
      </c>
      <c r="F29" s="2">
        <v>37011</v>
      </c>
      <c r="G29" s="2">
        <v>33011</v>
      </c>
      <c r="H29" s="2">
        <v>25000</v>
      </c>
      <c r="I29" s="2">
        <v>25000</v>
      </c>
      <c r="J29" s="2">
        <v>25000</v>
      </c>
    </row>
    <row r="30" spans="1:11" s="41" customFormat="1" ht="22.5" customHeight="1" x14ac:dyDescent="0.25">
      <c r="A30" s="214" t="s">
        <v>64</v>
      </c>
      <c r="B30" s="215" t="s">
        <v>65</v>
      </c>
      <c r="C30" s="216" t="s">
        <v>63</v>
      </c>
      <c r="D30" s="9" t="s">
        <v>54</v>
      </c>
      <c r="E30" s="4">
        <f t="shared" si="4"/>
        <v>239855.90000000002</v>
      </c>
      <c r="F30" s="4">
        <f t="shared" ref="F30:J30" si="9">F31+F32</f>
        <v>116575.8</v>
      </c>
      <c r="G30" s="5">
        <f t="shared" si="9"/>
        <v>123280.1</v>
      </c>
      <c r="H30" s="4">
        <f t="shared" si="9"/>
        <v>0</v>
      </c>
      <c r="I30" s="4">
        <f t="shared" si="9"/>
        <v>0</v>
      </c>
      <c r="J30" s="4">
        <f t="shared" si="9"/>
        <v>0</v>
      </c>
    </row>
    <row r="31" spans="1:11" s="41" customFormat="1" ht="25.5" customHeight="1" x14ac:dyDescent="0.25">
      <c r="A31" s="214"/>
      <c r="B31" s="215"/>
      <c r="C31" s="216"/>
      <c r="D31" s="120" t="s">
        <v>55</v>
      </c>
      <c r="E31" s="2">
        <f t="shared" si="4"/>
        <v>239855.90000000002</v>
      </c>
      <c r="F31" s="2">
        <v>116575.8</v>
      </c>
      <c r="G31" s="3">
        <v>123280.1</v>
      </c>
      <c r="H31" s="2">
        <v>0</v>
      </c>
      <c r="I31" s="2">
        <v>0</v>
      </c>
      <c r="J31" s="2">
        <v>0</v>
      </c>
    </row>
    <row r="32" spans="1:11" s="41" customFormat="1" ht="31.5" customHeight="1" x14ac:dyDescent="0.25">
      <c r="A32" s="214"/>
      <c r="B32" s="215"/>
      <c r="C32" s="216"/>
      <c r="D32" s="120" t="s">
        <v>57</v>
      </c>
      <c r="E32" s="2">
        <f t="shared" si="4"/>
        <v>0</v>
      </c>
      <c r="F32" s="2">
        <v>0</v>
      </c>
      <c r="G32" s="3">
        <v>0</v>
      </c>
      <c r="H32" s="2">
        <v>0</v>
      </c>
      <c r="I32" s="2">
        <v>0</v>
      </c>
      <c r="J32" s="2">
        <v>0</v>
      </c>
    </row>
    <row r="33" spans="1:22" s="41" customFormat="1" ht="23.25" customHeight="1" x14ac:dyDescent="0.25">
      <c r="A33" s="214" t="s">
        <v>66</v>
      </c>
      <c r="B33" s="217" t="s">
        <v>67</v>
      </c>
      <c r="C33" s="216" t="s">
        <v>68</v>
      </c>
      <c r="D33" s="9" t="s">
        <v>54</v>
      </c>
      <c r="E33" s="4">
        <f t="shared" si="4"/>
        <v>160</v>
      </c>
      <c r="F33" s="4">
        <f t="shared" ref="F33:J33" si="10">F34+F35</f>
        <v>80</v>
      </c>
      <c r="G33" s="5">
        <f t="shared" si="10"/>
        <v>80</v>
      </c>
      <c r="H33" s="4">
        <f t="shared" si="10"/>
        <v>0</v>
      </c>
      <c r="I33" s="4">
        <f t="shared" si="10"/>
        <v>0</v>
      </c>
      <c r="J33" s="4">
        <f t="shared" si="10"/>
        <v>0</v>
      </c>
    </row>
    <row r="34" spans="1:22" s="41" customFormat="1" ht="22.5" customHeight="1" x14ac:dyDescent="0.25">
      <c r="A34" s="214"/>
      <c r="B34" s="217"/>
      <c r="C34" s="216"/>
      <c r="D34" s="120" t="s">
        <v>55</v>
      </c>
      <c r="E34" s="2">
        <f t="shared" si="4"/>
        <v>160</v>
      </c>
      <c r="F34" s="2">
        <v>80</v>
      </c>
      <c r="G34" s="2">
        <v>80</v>
      </c>
      <c r="H34" s="3">
        <v>0</v>
      </c>
      <c r="I34" s="2">
        <v>0</v>
      </c>
      <c r="J34" s="2">
        <v>0</v>
      </c>
    </row>
    <row r="35" spans="1:22" s="41" customFormat="1" ht="28.5" customHeight="1" x14ac:dyDescent="0.25">
      <c r="A35" s="214"/>
      <c r="B35" s="217"/>
      <c r="C35" s="216"/>
      <c r="D35" s="120" t="s">
        <v>57</v>
      </c>
      <c r="E35" s="2">
        <f t="shared" si="4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22" s="40" customFormat="1" ht="25.5" customHeight="1" x14ac:dyDescent="0.25">
      <c r="A36" s="218" t="s">
        <v>69</v>
      </c>
      <c r="B36" s="221" t="s">
        <v>70</v>
      </c>
      <c r="C36" s="221"/>
      <c r="D36" s="122" t="s">
        <v>54</v>
      </c>
      <c r="E36" s="18">
        <f t="shared" si="4"/>
        <v>43520</v>
      </c>
      <c r="F36" s="18">
        <f t="shared" ref="F36:I36" si="11">F37+F38</f>
        <v>21500</v>
      </c>
      <c r="G36" s="18">
        <f t="shared" si="11"/>
        <v>0</v>
      </c>
      <c r="H36" s="18">
        <f t="shared" si="11"/>
        <v>7340</v>
      </c>
      <c r="I36" s="18">
        <f t="shared" si="11"/>
        <v>7340</v>
      </c>
      <c r="J36" s="18">
        <f>J37+J38</f>
        <v>7340</v>
      </c>
    </row>
    <row r="37" spans="1:22" s="40" customFormat="1" ht="42.75" customHeight="1" x14ac:dyDescent="0.25">
      <c r="A37" s="218"/>
      <c r="B37" s="221"/>
      <c r="C37" s="221"/>
      <c r="D37" s="11" t="s">
        <v>55</v>
      </c>
      <c r="E37" s="12">
        <f t="shared" si="4"/>
        <v>14850</v>
      </c>
      <c r="F37" s="12">
        <f>F40+F49+F61+F64</f>
        <v>14850</v>
      </c>
      <c r="G37" s="12">
        <f t="shared" ref="G37:J38" si="12">G40+G49+G61</f>
        <v>0</v>
      </c>
      <c r="H37" s="12">
        <f t="shared" si="12"/>
        <v>0</v>
      </c>
      <c r="I37" s="12">
        <f t="shared" si="12"/>
        <v>0</v>
      </c>
      <c r="J37" s="12">
        <f t="shared" si="12"/>
        <v>0</v>
      </c>
    </row>
    <row r="38" spans="1:22" s="40" customFormat="1" ht="35.25" customHeight="1" x14ac:dyDescent="0.25">
      <c r="A38" s="218"/>
      <c r="B38" s="221"/>
      <c r="C38" s="221"/>
      <c r="D38" s="11" t="s">
        <v>57</v>
      </c>
      <c r="E38" s="12">
        <f t="shared" si="4"/>
        <v>28670</v>
      </c>
      <c r="F38" s="12">
        <f>F41+F50+F62+F65</f>
        <v>6650</v>
      </c>
      <c r="G38" s="12">
        <f t="shared" si="12"/>
        <v>0</v>
      </c>
      <c r="H38" s="12">
        <f t="shared" si="12"/>
        <v>7340</v>
      </c>
      <c r="I38" s="12">
        <f t="shared" si="12"/>
        <v>7340</v>
      </c>
      <c r="J38" s="12">
        <f t="shared" si="12"/>
        <v>7340</v>
      </c>
    </row>
    <row r="39" spans="1:22" s="33" customFormat="1" ht="24" customHeight="1" x14ac:dyDescent="0.25">
      <c r="A39" s="214" t="s">
        <v>71</v>
      </c>
      <c r="B39" s="215" t="s">
        <v>426</v>
      </c>
      <c r="C39" s="216" t="s">
        <v>63</v>
      </c>
      <c r="D39" s="9" t="s">
        <v>54</v>
      </c>
      <c r="E39" s="4">
        <f t="shared" si="4"/>
        <v>2100</v>
      </c>
      <c r="F39" s="4">
        <f t="shared" ref="F39:J39" si="13">F40+F41</f>
        <v>0</v>
      </c>
      <c r="G39" s="5">
        <f t="shared" si="13"/>
        <v>0</v>
      </c>
      <c r="H39" s="4">
        <f t="shared" si="13"/>
        <v>700</v>
      </c>
      <c r="I39" s="4">
        <f t="shared" si="13"/>
        <v>700</v>
      </c>
      <c r="J39" s="4">
        <f t="shared" si="13"/>
        <v>700</v>
      </c>
    </row>
    <row r="40" spans="1:22" s="33" customFormat="1" ht="25.5" customHeight="1" x14ac:dyDescent="0.25">
      <c r="A40" s="214"/>
      <c r="B40" s="215"/>
      <c r="C40" s="216"/>
      <c r="D40" s="120" t="s">
        <v>55</v>
      </c>
      <c r="E40" s="2">
        <f t="shared" si="4"/>
        <v>0</v>
      </c>
      <c r="F40" s="2">
        <f t="shared" ref="F40:J41" si="14">F43+F46</f>
        <v>0</v>
      </c>
      <c r="G40" s="2">
        <f t="shared" si="14"/>
        <v>0</v>
      </c>
      <c r="H40" s="2">
        <f t="shared" si="14"/>
        <v>0</v>
      </c>
      <c r="I40" s="2">
        <f t="shared" si="14"/>
        <v>0</v>
      </c>
      <c r="J40" s="2">
        <f t="shared" si="14"/>
        <v>0</v>
      </c>
    </row>
    <row r="41" spans="1:22" s="33" customFormat="1" ht="40.5" customHeight="1" x14ac:dyDescent="0.25">
      <c r="A41" s="214"/>
      <c r="B41" s="215"/>
      <c r="C41" s="216"/>
      <c r="D41" s="120" t="s">
        <v>57</v>
      </c>
      <c r="E41" s="2">
        <f t="shared" si="4"/>
        <v>2100</v>
      </c>
      <c r="F41" s="2">
        <v>0</v>
      </c>
      <c r="G41" s="2">
        <f t="shared" si="14"/>
        <v>0</v>
      </c>
      <c r="H41" s="2">
        <f t="shared" si="14"/>
        <v>700</v>
      </c>
      <c r="I41" s="2">
        <f t="shared" si="14"/>
        <v>700</v>
      </c>
      <c r="J41" s="2">
        <f t="shared" si="14"/>
        <v>700</v>
      </c>
    </row>
    <row r="42" spans="1:22" s="33" customFormat="1" ht="23.25" customHeight="1" x14ac:dyDescent="0.25">
      <c r="A42" s="214" t="s">
        <v>240</v>
      </c>
      <c r="B42" s="215" t="s">
        <v>427</v>
      </c>
      <c r="C42" s="216" t="s">
        <v>63</v>
      </c>
      <c r="D42" s="120" t="s">
        <v>54</v>
      </c>
      <c r="E42" s="4">
        <f t="shared" si="4"/>
        <v>1500</v>
      </c>
      <c r="F42" s="4">
        <f>F43+F44</f>
        <v>0</v>
      </c>
      <c r="G42" s="4">
        <f t="shared" ref="G42:J42" si="15">G43+G44</f>
        <v>0</v>
      </c>
      <c r="H42" s="4">
        <f t="shared" si="15"/>
        <v>500</v>
      </c>
      <c r="I42" s="4">
        <f t="shared" si="15"/>
        <v>500</v>
      </c>
      <c r="J42" s="4">
        <f t="shared" si="15"/>
        <v>500</v>
      </c>
    </row>
    <row r="43" spans="1:22" s="33" customFormat="1" ht="25.5" customHeight="1" x14ac:dyDescent="0.25">
      <c r="A43" s="214"/>
      <c r="B43" s="215"/>
      <c r="C43" s="216"/>
      <c r="D43" s="120" t="s">
        <v>55</v>
      </c>
      <c r="E43" s="2">
        <f t="shared" si="4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22" s="33" customFormat="1" x14ac:dyDescent="0.25">
      <c r="A44" s="214"/>
      <c r="B44" s="215"/>
      <c r="C44" s="216"/>
      <c r="D44" s="120" t="s">
        <v>57</v>
      </c>
      <c r="E44" s="2">
        <f t="shared" si="4"/>
        <v>1500</v>
      </c>
      <c r="F44" s="2">
        <v>0</v>
      </c>
      <c r="G44" s="2">
        <v>0</v>
      </c>
      <c r="H44" s="2">
        <v>500</v>
      </c>
      <c r="I44" s="2">
        <v>500</v>
      </c>
      <c r="J44" s="2">
        <v>500</v>
      </c>
    </row>
    <row r="45" spans="1:22" s="42" customFormat="1" ht="19.5" customHeight="1" x14ac:dyDescent="0.25">
      <c r="A45" s="227" t="s">
        <v>75</v>
      </c>
      <c r="B45" s="225" t="s">
        <v>89</v>
      </c>
      <c r="C45" s="226" t="s">
        <v>63</v>
      </c>
      <c r="D45" s="10" t="s">
        <v>54</v>
      </c>
      <c r="E45" s="5">
        <f t="shared" si="4"/>
        <v>600</v>
      </c>
      <c r="F45" s="5">
        <f t="shared" ref="F45:J45" si="16">F46+F47</f>
        <v>0</v>
      </c>
      <c r="G45" s="5">
        <f t="shared" si="16"/>
        <v>0</v>
      </c>
      <c r="H45" s="5">
        <f t="shared" si="16"/>
        <v>200</v>
      </c>
      <c r="I45" s="5">
        <f t="shared" si="16"/>
        <v>200</v>
      </c>
      <c r="J45" s="5">
        <f t="shared" si="16"/>
        <v>200</v>
      </c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</row>
    <row r="46" spans="1:22" s="42" customFormat="1" ht="26.25" customHeight="1" x14ac:dyDescent="0.25">
      <c r="A46" s="227"/>
      <c r="B46" s="225"/>
      <c r="C46" s="226"/>
      <c r="D46" s="125" t="s">
        <v>55</v>
      </c>
      <c r="E46" s="3">
        <f t="shared" si="4"/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</row>
    <row r="47" spans="1:22" s="42" customFormat="1" ht="30" customHeight="1" x14ac:dyDescent="0.25">
      <c r="A47" s="227"/>
      <c r="B47" s="225"/>
      <c r="C47" s="226"/>
      <c r="D47" s="125" t="s">
        <v>57</v>
      </c>
      <c r="E47" s="3">
        <f t="shared" si="4"/>
        <v>600</v>
      </c>
      <c r="F47" s="3">
        <v>0</v>
      </c>
      <c r="G47" s="3">
        <v>0</v>
      </c>
      <c r="H47" s="3">
        <v>200</v>
      </c>
      <c r="I47" s="3">
        <v>200</v>
      </c>
      <c r="J47" s="3">
        <v>200</v>
      </c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</row>
    <row r="48" spans="1:22" s="41" customFormat="1" ht="27" customHeight="1" x14ac:dyDescent="0.25">
      <c r="A48" s="214" t="s">
        <v>92</v>
      </c>
      <c r="B48" s="215" t="s">
        <v>428</v>
      </c>
      <c r="C48" s="216" t="s">
        <v>63</v>
      </c>
      <c r="D48" s="9" t="s">
        <v>54</v>
      </c>
      <c r="E48" s="4">
        <f t="shared" si="4"/>
        <v>25520</v>
      </c>
      <c r="F48" s="4">
        <f t="shared" ref="F48:J48" si="17">F49+F50</f>
        <v>6500</v>
      </c>
      <c r="G48" s="4">
        <f t="shared" si="17"/>
        <v>0</v>
      </c>
      <c r="H48" s="4">
        <f t="shared" si="17"/>
        <v>6340</v>
      </c>
      <c r="I48" s="4">
        <f t="shared" si="17"/>
        <v>6340</v>
      </c>
      <c r="J48" s="4">
        <f t="shared" si="17"/>
        <v>6340</v>
      </c>
    </row>
    <row r="49" spans="1:15" s="41" customFormat="1" ht="29.25" customHeight="1" x14ac:dyDescent="0.25">
      <c r="A49" s="214"/>
      <c r="B49" s="215"/>
      <c r="C49" s="216"/>
      <c r="D49" s="120" t="s">
        <v>55</v>
      </c>
      <c r="E49" s="2">
        <f t="shared" si="4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5" s="41" customFormat="1" ht="33.75" customHeight="1" x14ac:dyDescent="0.25">
      <c r="A50" s="214"/>
      <c r="B50" s="215"/>
      <c r="C50" s="216"/>
      <c r="D50" s="120" t="s">
        <v>57</v>
      </c>
      <c r="E50" s="2">
        <f t="shared" si="4"/>
        <v>25520</v>
      </c>
      <c r="F50" s="2">
        <f>F53+F56+F59</f>
        <v>6500</v>
      </c>
      <c r="G50" s="2">
        <f>G53+G56+G59</f>
        <v>0</v>
      </c>
      <c r="H50" s="2">
        <f t="shared" ref="H50:J50" si="18">H53+H56+H59</f>
        <v>6340</v>
      </c>
      <c r="I50" s="2">
        <f t="shared" si="18"/>
        <v>6340</v>
      </c>
      <c r="J50" s="2">
        <f t="shared" si="18"/>
        <v>6340</v>
      </c>
    </row>
    <row r="51" spans="1:15" s="41" customFormat="1" ht="27" customHeight="1" x14ac:dyDescent="0.25">
      <c r="A51" s="214" t="s">
        <v>94</v>
      </c>
      <c r="B51" s="215" t="s">
        <v>95</v>
      </c>
      <c r="C51" s="216" t="s">
        <v>63</v>
      </c>
      <c r="D51" s="9" t="s">
        <v>54</v>
      </c>
      <c r="E51" s="4">
        <f t="shared" si="4"/>
        <v>24500</v>
      </c>
      <c r="F51" s="4">
        <f t="shared" ref="F51:J51" si="19">F52+F53</f>
        <v>6500</v>
      </c>
      <c r="G51" s="4">
        <f t="shared" si="19"/>
        <v>0</v>
      </c>
      <c r="H51" s="4">
        <f t="shared" si="19"/>
        <v>6000</v>
      </c>
      <c r="I51" s="4">
        <f t="shared" si="19"/>
        <v>6000</v>
      </c>
      <c r="J51" s="4">
        <f t="shared" si="19"/>
        <v>6000</v>
      </c>
    </row>
    <row r="52" spans="1:15" s="41" customFormat="1" ht="29.25" customHeight="1" x14ac:dyDescent="0.25">
      <c r="A52" s="214"/>
      <c r="B52" s="215"/>
      <c r="C52" s="216"/>
      <c r="D52" s="120" t="s">
        <v>55</v>
      </c>
      <c r="E52" s="2">
        <f t="shared" si="4"/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5" s="41" customFormat="1" ht="33.75" customHeight="1" x14ac:dyDescent="0.25">
      <c r="A53" s="214"/>
      <c r="B53" s="215"/>
      <c r="C53" s="216"/>
      <c r="D53" s="120" t="s">
        <v>57</v>
      </c>
      <c r="E53" s="2">
        <f t="shared" si="4"/>
        <v>24500</v>
      </c>
      <c r="F53" s="2">
        <v>6500</v>
      </c>
      <c r="G53" s="2">
        <v>0</v>
      </c>
      <c r="H53" s="2">
        <v>6000</v>
      </c>
      <c r="I53" s="2">
        <v>6000</v>
      </c>
      <c r="J53" s="2">
        <v>6000</v>
      </c>
    </row>
    <row r="54" spans="1:15" s="41" customFormat="1" ht="27" customHeight="1" x14ac:dyDescent="0.25">
      <c r="A54" s="214" t="s">
        <v>98</v>
      </c>
      <c r="B54" s="215" t="s">
        <v>101</v>
      </c>
      <c r="C54" s="216" t="s">
        <v>63</v>
      </c>
      <c r="D54" s="9" t="s">
        <v>54</v>
      </c>
      <c r="E54" s="4">
        <f t="shared" si="4"/>
        <v>120</v>
      </c>
      <c r="F54" s="4">
        <f t="shared" ref="F54:J54" si="20">F55+F56</f>
        <v>0</v>
      </c>
      <c r="G54" s="4">
        <f t="shared" si="20"/>
        <v>0</v>
      </c>
      <c r="H54" s="4">
        <f t="shared" si="20"/>
        <v>40</v>
      </c>
      <c r="I54" s="4">
        <f t="shared" si="20"/>
        <v>40</v>
      </c>
      <c r="J54" s="4">
        <f t="shared" si="20"/>
        <v>40</v>
      </c>
    </row>
    <row r="55" spans="1:15" s="41" customFormat="1" ht="29.25" customHeight="1" x14ac:dyDescent="0.25">
      <c r="A55" s="214"/>
      <c r="B55" s="215"/>
      <c r="C55" s="216"/>
      <c r="D55" s="120" t="s">
        <v>55</v>
      </c>
      <c r="E55" s="2">
        <f t="shared" si="4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5" s="41" customFormat="1" ht="33.75" customHeight="1" x14ac:dyDescent="0.25">
      <c r="A56" s="214"/>
      <c r="B56" s="215"/>
      <c r="C56" s="216"/>
      <c r="D56" s="120" t="s">
        <v>57</v>
      </c>
      <c r="E56" s="2">
        <f t="shared" si="4"/>
        <v>120</v>
      </c>
      <c r="F56" s="2">
        <v>0</v>
      </c>
      <c r="G56" s="3">
        <v>0</v>
      </c>
      <c r="H56" s="2">
        <v>40</v>
      </c>
      <c r="I56" s="2">
        <v>40</v>
      </c>
      <c r="J56" s="2">
        <v>40</v>
      </c>
    </row>
    <row r="57" spans="1:15" s="41" customFormat="1" ht="27" customHeight="1" x14ac:dyDescent="0.25">
      <c r="A57" s="214" t="s">
        <v>100</v>
      </c>
      <c r="B57" s="215" t="s">
        <v>111</v>
      </c>
      <c r="C57" s="216" t="s">
        <v>63</v>
      </c>
      <c r="D57" s="9" t="s">
        <v>54</v>
      </c>
      <c r="E57" s="4">
        <f t="shared" si="4"/>
        <v>900</v>
      </c>
      <c r="F57" s="4">
        <f>F58+F59</f>
        <v>0</v>
      </c>
      <c r="G57" s="4">
        <f t="shared" ref="G57:J57" si="21">G58+G59</f>
        <v>0</v>
      </c>
      <c r="H57" s="4">
        <f t="shared" si="21"/>
        <v>300</v>
      </c>
      <c r="I57" s="4">
        <f t="shared" si="21"/>
        <v>300</v>
      </c>
      <c r="J57" s="4">
        <f t="shared" si="21"/>
        <v>300</v>
      </c>
    </row>
    <row r="58" spans="1:15" s="41" customFormat="1" ht="29.25" customHeight="1" x14ac:dyDescent="0.25">
      <c r="A58" s="214"/>
      <c r="B58" s="215"/>
      <c r="C58" s="216"/>
      <c r="D58" s="120" t="s">
        <v>55</v>
      </c>
      <c r="E58" s="2">
        <f t="shared" si="4"/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5" s="41" customFormat="1" ht="33.75" customHeight="1" x14ac:dyDescent="0.25">
      <c r="A59" s="214"/>
      <c r="B59" s="215"/>
      <c r="C59" s="216"/>
      <c r="D59" s="120" t="s">
        <v>57</v>
      </c>
      <c r="E59" s="2">
        <f t="shared" si="4"/>
        <v>900</v>
      </c>
      <c r="F59" s="2">
        <v>0</v>
      </c>
      <c r="G59" s="2">
        <v>0</v>
      </c>
      <c r="H59" s="2">
        <v>300</v>
      </c>
      <c r="I59" s="2">
        <v>300</v>
      </c>
      <c r="J59" s="2">
        <v>300</v>
      </c>
    </row>
    <row r="60" spans="1:15" s="41" customFormat="1" ht="29.25" customHeight="1" x14ac:dyDescent="0.25">
      <c r="A60" s="214" t="s">
        <v>112</v>
      </c>
      <c r="B60" s="215" t="s">
        <v>120</v>
      </c>
      <c r="C60" s="216" t="s">
        <v>63</v>
      </c>
      <c r="D60" s="9" t="s">
        <v>54</v>
      </c>
      <c r="E60" s="4">
        <f t="shared" si="4"/>
        <v>900</v>
      </c>
      <c r="F60" s="4">
        <f>F61+F62</f>
        <v>0</v>
      </c>
      <c r="G60" s="4">
        <f t="shared" ref="G60:J60" si="22">G61+G62</f>
        <v>0</v>
      </c>
      <c r="H60" s="4">
        <f t="shared" si="22"/>
        <v>300</v>
      </c>
      <c r="I60" s="4">
        <f t="shared" si="22"/>
        <v>300</v>
      </c>
      <c r="J60" s="4">
        <f t="shared" si="22"/>
        <v>300</v>
      </c>
      <c r="L60" s="43"/>
      <c r="M60" s="43"/>
      <c r="O60" s="35"/>
    </row>
    <row r="61" spans="1:15" s="41" customFormat="1" ht="25.5" customHeight="1" x14ac:dyDescent="0.25">
      <c r="A61" s="214"/>
      <c r="B61" s="215"/>
      <c r="C61" s="216"/>
      <c r="D61" s="120" t="s">
        <v>55</v>
      </c>
      <c r="E61" s="2">
        <f t="shared" si="4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L61" s="43"/>
      <c r="M61" s="43"/>
      <c r="O61" s="35"/>
    </row>
    <row r="62" spans="1:15" s="41" customFormat="1" ht="35.25" customHeight="1" x14ac:dyDescent="0.25">
      <c r="A62" s="214"/>
      <c r="B62" s="215"/>
      <c r="C62" s="216"/>
      <c r="D62" s="120" t="s">
        <v>57</v>
      </c>
      <c r="E62" s="2">
        <f t="shared" si="4"/>
        <v>900</v>
      </c>
      <c r="F62" s="2">
        <v>0</v>
      </c>
      <c r="G62" s="3">
        <v>0</v>
      </c>
      <c r="H62" s="2">
        <v>300</v>
      </c>
      <c r="I62" s="2">
        <v>300</v>
      </c>
      <c r="J62" s="2">
        <v>300</v>
      </c>
      <c r="L62" s="43"/>
      <c r="M62" s="43"/>
      <c r="O62" s="35"/>
    </row>
    <row r="63" spans="1:15" s="41" customFormat="1" ht="29.25" customHeight="1" x14ac:dyDescent="0.25">
      <c r="A63" s="214" t="s">
        <v>119</v>
      </c>
      <c r="B63" s="215" t="s">
        <v>429</v>
      </c>
      <c r="C63" s="216" t="s">
        <v>124</v>
      </c>
      <c r="D63" s="9" t="s">
        <v>54</v>
      </c>
      <c r="E63" s="4">
        <f t="shared" si="4"/>
        <v>15000</v>
      </c>
      <c r="F63" s="4">
        <f>F64+F65</f>
        <v>15000</v>
      </c>
      <c r="G63" s="4">
        <f t="shared" ref="G63:J63" si="23">G64+G65</f>
        <v>0</v>
      </c>
      <c r="H63" s="4">
        <f t="shared" si="23"/>
        <v>0</v>
      </c>
      <c r="I63" s="4">
        <f t="shared" si="23"/>
        <v>0</v>
      </c>
      <c r="J63" s="4">
        <f t="shared" si="23"/>
        <v>0</v>
      </c>
      <c r="L63" s="43"/>
      <c r="M63" s="43"/>
      <c r="O63" s="35"/>
    </row>
    <row r="64" spans="1:15" s="41" customFormat="1" ht="25.5" customHeight="1" x14ac:dyDescent="0.25">
      <c r="A64" s="214"/>
      <c r="B64" s="215"/>
      <c r="C64" s="216"/>
      <c r="D64" s="120" t="s">
        <v>55</v>
      </c>
      <c r="E64" s="2">
        <f t="shared" si="4"/>
        <v>14850</v>
      </c>
      <c r="F64" s="2">
        <v>14850</v>
      </c>
      <c r="G64" s="2">
        <v>0</v>
      </c>
      <c r="H64" s="2">
        <v>0</v>
      </c>
      <c r="I64" s="2">
        <v>0</v>
      </c>
      <c r="J64" s="2">
        <v>0</v>
      </c>
      <c r="L64" s="43"/>
      <c r="M64" s="43"/>
      <c r="O64" s="35"/>
    </row>
    <row r="65" spans="1:15" s="41" customFormat="1" ht="35.25" customHeight="1" x14ac:dyDescent="0.25">
      <c r="A65" s="214"/>
      <c r="B65" s="215"/>
      <c r="C65" s="216"/>
      <c r="D65" s="120" t="s">
        <v>57</v>
      </c>
      <c r="E65" s="2">
        <f t="shared" si="4"/>
        <v>150</v>
      </c>
      <c r="F65" s="2">
        <v>150</v>
      </c>
      <c r="G65" s="3">
        <v>0</v>
      </c>
      <c r="H65" s="2">
        <v>0</v>
      </c>
      <c r="I65" s="2">
        <v>0</v>
      </c>
      <c r="J65" s="2">
        <v>0</v>
      </c>
      <c r="L65" s="43"/>
      <c r="M65" s="43"/>
      <c r="O65" s="35"/>
    </row>
    <row r="66" spans="1:15" s="40" customFormat="1" ht="18.75" customHeight="1" x14ac:dyDescent="0.25">
      <c r="A66" s="218" t="s">
        <v>131</v>
      </c>
      <c r="B66" s="221" t="s">
        <v>132</v>
      </c>
      <c r="C66" s="221"/>
      <c r="D66" s="122" t="s">
        <v>54</v>
      </c>
      <c r="E66" s="18">
        <f t="shared" si="4"/>
        <v>21656.799999999999</v>
      </c>
      <c r="F66" s="18">
        <f t="shared" ref="F66:I66" si="24">F67+F68</f>
        <v>9578.4</v>
      </c>
      <c r="G66" s="18">
        <f t="shared" si="24"/>
        <v>9078.4</v>
      </c>
      <c r="H66" s="18">
        <f t="shared" si="24"/>
        <v>1000</v>
      </c>
      <c r="I66" s="18">
        <f t="shared" si="24"/>
        <v>1000</v>
      </c>
      <c r="J66" s="18">
        <f>J67+J68</f>
        <v>1000</v>
      </c>
      <c r="K66" s="44"/>
    </row>
    <row r="67" spans="1:15" s="40" customFormat="1" ht="27" customHeight="1" x14ac:dyDescent="0.25">
      <c r="A67" s="218"/>
      <c r="B67" s="221"/>
      <c r="C67" s="221"/>
      <c r="D67" s="11" t="s">
        <v>55</v>
      </c>
      <c r="E67" s="12">
        <f t="shared" si="4"/>
        <v>16156.8</v>
      </c>
      <c r="F67" s="12">
        <f>F70</f>
        <v>8078.4</v>
      </c>
      <c r="G67" s="12">
        <f t="shared" ref="G67:J67" si="25">G70</f>
        <v>8078.4</v>
      </c>
      <c r="H67" s="12">
        <f t="shared" si="25"/>
        <v>0</v>
      </c>
      <c r="I67" s="12">
        <f t="shared" si="25"/>
        <v>0</v>
      </c>
      <c r="J67" s="12">
        <f t="shared" si="25"/>
        <v>0</v>
      </c>
    </row>
    <row r="68" spans="1:15" s="40" customFormat="1" ht="21" customHeight="1" x14ac:dyDescent="0.25">
      <c r="A68" s="218"/>
      <c r="B68" s="221"/>
      <c r="C68" s="221"/>
      <c r="D68" s="11" t="s">
        <v>57</v>
      </c>
      <c r="E68" s="12">
        <f t="shared" si="4"/>
        <v>5500</v>
      </c>
      <c r="F68" s="12">
        <f>F71+F77</f>
        <v>1500</v>
      </c>
      <c r="G68" s="12">
        <f>G71+G77</f>
        <v>1000</v>
      </c>
      <c r="H68" s="12">
        <f>H71+H77</f>
        <v>1000</v>
      </c>
      <c r="I68" s="12">
        <f>I71+I77</f>
        <v>1000</v>
      </c>
      <c r="J68" s="12">
        <f>J71+J77</f>
        <v>1000</v>
      </c>
    </row>
    <row r="69" spans="1:15" s="41" customFormat="1" ht="28.5" customHeight="1" x14ac:dyDescent="0.25">
      <c r="A69" s="214" t="s">
        <v>133</v>
      </c>
      <c r="B69" s="217" t="s">
        <v>134</v>
      </c>
      <c r="C69" s="216" t="s">
        <v>135</v>
      </c>
      <c r="D69" s="9" t="s">
        <v>54</v>
      </c>
      <c r="E69" s="4">
        <f t="shared" si="4"/>
        <v>16156.8</v>
      </c>
      <c r="F69" s="4">
        <f t="shared" ref="F69:J69" si="26">F70+F71</f>
        <v>8078.4</v>
      </c>
      <c r="G69" s="5">
        <f t="shared" si="26"/>
        <v>8078.4</v>
      </c>
      <c r="H69" s="4">
        <f t="shared" si="26"/>
        <v>0</v>
      </c>
      <c r="I69" s="4">
        <f t="shared" si="26"/>
        <v>0</v>
      </c>
      <c r="J69" s="4">
        <f t="shared" si="26"/>
        <v>0</v>
      </c>
    </row>
    <row r="70" spans="1:15" s="41" customFormat="1" ht="28.5" customHeight="1" x14ac:dyDescent="0.25">
      <c r="A70" s="214"/>
      <c r="B70" s="217"/>
      <c r="C70" s="216"/>
      <c r="D70" s="120" t="s">
        <v>55</v>
      </c>
      <c r="E70" s="2">
        <f t="shared" si="4"/>
        <v>16156.8</v>
      </c>
      <c r="F70" s="2">
        <f>F73</f>
        <v>8078.4</v>
      </c>
      <c r="G70" s="2">
        <f t="shared" ref="G70:J71" si="27">G73</f>
        <v>8078.4</v>
      </c>
      <c r="H70" s="2">
        <f t="shared" si="27"/>
        <v>0</v>
      </c>
      <c r="I70" s="2">
        <f t="shared" si="27"/>
        <v>0</v>
      </c>
      <c r="J70" s="2">
        <f t="shared" si="27"/>
        <v>0</v>
      </c>
    </row>
    <row r="71" spans="1:15" s="41" customFormat="1" ht="28.5" customHeight="1" x14ac:dyDescent="0.25">
      <c r="A71" s="214"/>
      <c r="B71" s="217"/>
      <c r="C71" s="216"/>
      <c r="D71" s="120" t="s">
        <v>57</v>
      </c>
      <c r="E71" s="2">
        <f t="shared" si="4"/>
        <v>0</v>
      </c>
      <c r="F71" s="2">
        <f>F74</f>
        <v>0</v>
      </c>
      <c r="G71" s="2">
        <f t="shared" si="27"/>
        <v>0</v>
      </c>
      <c r="H71" s="2">
        <f t="shared" si="27"/>
        <v>0</v>
      </c>
      <c r="I71" s="2">
        <f t="shared" si="27"/>
        <v>0</v>
      </c>
      <c r="J71" s="2">
        <f t="shared" si="27"/>
        <v>0</v>
      </c>
    </row>
    <row r="72" spans="1:15" s="41" customFormat="1" ht="28.5" customHeight="1" x14ac:dyDescent="0.25">
      <c r="A72" s="214" t="s">
        <v>133</v>
      </c>
      <c r="B72" s="217" t="s">
        <v>137</v>
      </c>
      <c r="C72" s="216" t="s">
        <v>146</v>
      </c>
      <c r="D72" s="9" t="s">
        <v>54</v>
      </c>
      <c r="E72" s="4">
        <f t="shared" si="4"/>
        <v>16156.8</v>
      </c>
      <c r="F72" s="4">
        <f t="shared" ref="F72:J72" si="28">F73+F74</f>
        <v>8078.4</v>
      </c>
      <c r="G72" s="4">
        <f t="shared" si="28"/>
        <v>8078.4</v>
      </c>
      <c r="H72" s="4">
        <f t="shared" si="28"/>
        <v>0</v>
      </c>
      <c r="I72" s="4">
        <f t="shared" si="28"/>
        <v>0</v>
      </c>
      <c r="J72" s="4">
        <f t="shared" si="28"/>
        <v>0</v>
      </c>
    </row>
    <row r="73" spans="1:15" s="41" customFormat="1" ht="28.5" customHeight="1" x14ac:dyDescent="0.25">
      <c r="A73" s="214"/>
      <c r="B73" s="217"/>
      <c r="C73" s="216"/>
      <c r="D73" s="120" t="s">
        <v>55</v>
      </c>
      <c r="E73" s="2">
        <f t="shared" si="4"/>
        <v>16156.8</v>
      </c>
      <c r="F73" s="2">
        <v>8078.4</v>
      </c>
      <c r="G73" s="2">
        <v>8078.4</v>
      </c>
      <c r="H73" s="2">
        <v>0</v>
      </c>
      <c r="I73" s="2">
        <v>0</v>
      </c>
      <c r="J73" s="2">
        <v>0</v>
      </c>
    </row>
    <row r="74" spans="1:15" s="41" customFormat="1" ht="28.5" customHeight="1" x14ac:dyDescent="0.25">
      <c r="A74" s="214"/>
      <c r="B74" s="217"/>
      <c r="C74" s="216"/>
      <c r="D74" s="120" t="s">
        <v>57</v>
      </c>
      <c r="E74" s="2">
        <f t="shared" si="4"/>
        <v>0</v>
      </c>
      <c r="F74" s="2">
        <v>0</v>
      </c>
      <c r="G74" s="2">
        <f>F74*1.06</f>
        <v>0</v>
      </c>
      <c r="H74" s="2">
        <v>0</v>
      </c>
      <c r="I74" s="2">
        <v>0</v>
      </c>
      <c r="J74" s="2">
        <v>0</v>
      </c>
    </row>
    <row r="75" spans="1:15" s="41" customFormat="1" ht="28.5" customHeight="1" x14ac:dyDescent="0.25">
      <c r="A75" s="214" t="s">
        <v>144</v>
      </c>
      <c r="B75" s="217" t="s">
        <v>145</v>
      </c>
      <c r="C75" s="216" t="s">
        <v>146</v>
      </c>
      <c r="D75" s="9" t="s">
        <v>54</v>
      </c>
      <c r="E75" s="4">
        <f t="shared" si="4"/>
        <v>5500</v>
      </c>
      <c r="F75" s="4">
        <f t="shared" ref="F75:J75" si="29">F76+F77</f>
        <v>1500</v>
      </c>
      <c r="G75" s="5">
        <f t="shared" si="29"/>
        <v>1000</v>
      </c>
      <c r="H75" s="4">
        <f t="shared" si="29"/>
        <v>1000</v>
      </c>
      <c r="I75" s="4">
        <f t="shared" si="29"/>
        <v>1000</v>
      </c>
      <c r="J75" s="4">
        <f t="shared" si="29"/>
        <v>1000</v>
      </c>
    </row>
    <row r="76" spans="1:15" s="41" customFormat="1" ht="28.5" customHeight="1" x14ac:dyDescent="0.25">
      <c r="A76" s="214"/>
      <c r="B76" s="217"/>
      <c r="C76" s="216"/>
      <c r="D76" s="120" t="s">
        <v>55</v>
      </c>
      <c r="E76" s="2">
        <f t="shared" si="4"/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5" s="41" customFormat="1" ht="28.5" customHeight="1" x14ac:dyDescent="0.25">
      <c r="A77" s="214"/>
      <c r="B77" s="217"/>
      <c r="C77" s="216"/>
      <c r="D77" s="120" t="s">
        <v>57</v>
      </c>
      <c r="E77" s="2">
        <f t="shared" si="4"/>
        <v>5500</v>
      </c>
      <c r="F77" s="2">
        <v>1500</v>
      </c>
      <c r="G77" s="2">
        <v>1000</v>
      </c>
      <c r="H77" s="2">
        <v>1000</v>
      </c>
      <c r="I77" s="2">
        <v>1000</v>
      </c>
      <c r="J77" s="2">
        <v>1000</v>
      </c>
    </row>
    <row r="78" spans="1:15" s="15" customFormat="1" ht="27" customHeight="1" x14ac:dyDescent="0.25">
      <c r="A78" s="219">
        <v>2</v>
      </c>
      <c r="B78" s="220" t="s">
        <v>147</v>
      </c>
      <c r="C78" s="220"/>
      <c r="D78" s="123" t="s">
        <v>54</v>
      </c>
      <c r="E78" s="14">
        <f>E79+E80</f>
        <v>773436.59999999986</v>
      </c>
      <c r="F78" s="14">
        <f t="shared" ref="F78:J78" si="30">F79+F80</f>
        <v>318368.39999999997</v>
      </c>
      <c r="G78" s="14">
        <f>G79+G80</f>
        <v>311908.19999999995</v>
      </c>
      <c r="H78" s="14">
        <f t="shared" si="30"/>
        <v>47720</v>
      </c>
      <c r="I78" s="14">
        <f t="shared" si="30"/>
        <v>47720</v>
      </c>
      <c r="J78" s="14">
        <f t="shared" si="30"/>
        <v>47720</v>
      </c>
      <c r="K78" s="16"/>
      <c r="L78" s="16"/>
    </row>
    <row r="79" spans="1:15" s="15" customFormat="1" ht="31.5" x14ac:dyDescent="0.25">
      <c r="A79" s="219"/>
      <c r="B79" s="220"/>
      <c r="C79" s="220"/>
      <c r="D79" s="123" t="s">
        <v>55</v>
      </c>
      <c r="E79" s="14">
        <f>F79+G79++H79+I79+J79</f>
        <v>551648.59999999986</v>
      </c>
      <c r="F79" s="14">
        <f t="shared" ref="F79:J80" si="31">F82+F91+F103+F133+F142</f>
        <v>271734.39999999997</v>
      </c>
      <c r="G79" s="14">
        <f t="shared" si="31"/>
        <v>279914.19999999995</v>
      </c>
      <c r="H79" s="14">
        <f t="shared" si="31"/>
        <v>0</v>
      </c>
      <c r="I79" s="14">
        <f t="shared" si="31"/>
        <v>0</v>
      </c>
      <c r="J79" s="14">
        <f t="shared" si="31"/>
        <v>0</v>
      </c>
    </row>
    <row r="80" spans="1:15" s="15" customFormat="1" ht="31.5" x14ac:dyDescent="0.25">
      <c r="A80" s="219"/>
      <c r="B80" s="220"/>
      <c r="C80" s="220"/>
      <c r="D80" s="123" t="s">
        <v>57</v>
      </c>
      <c r="E80" s="14">
        <f>F80+G80++H80+I80+J80</f>
        <v>221788</v>
      </c>
      <c r="F80" s="14">
        <f t="shared" si="31"/>
        <v>46634</v>
      </c>
      <c r="G80" s="14">
        <f t="shared" si="31"/>
        <v>31994</v>
      </c>
      <c r="H80" s="14">
        <f t="shared" si="31"/>
        <v>47720</v>
      </c>
      <c r="I80" s="14">
        <f t="shared" si="31"/>
        <v>47720</v>
      </c>
      <c r="J80" s="14">
        <f t="shared" si="31"/>
        <v>47720</v>
      </c>
    </row>
    <row r="81" spans="1:11" s="40" customFormat="1" ht="20.25" customHeight="1" x14ac:dyDescent="0.25">
      <c r="A81" s="218" t="s">
        <v>59</v>
      </c>
      <c r="B81" s="221" t="s">
        <v>148</v>
      </c>
      <c r="C81" s="221"/>
      <c r="D81" s="122" t="s">
        <v>54</v>
      </c>
      <c r="E81" s="18">
        <f t="shared" ref="E81:E144" si="32">F81+G81+H81+I81+J81</f>
        <v>441999.3</v>
      </c>
      <c r="F81" s="18">
        <f t="shared" ref="F81:J81" si="33">F82+F83</f>
        <v>192057</v>
      </c>
      <c r="G81" s="18">
        <f t="shared" si="33"/>
        <v>207942.3</v>
      </c>
      <c r="H81" s="18">
        <f t="shared" si="33"/>
        <v>14000</v>
      </c>
      <c r="I81" s="18">
        <f t="shared" si="33"/>
        <v>14000</v>
      </c>
      <c r="J81" s="18">
        <f t="shared" si="33"/>
        <v>14000</v>
      </c>
    </row>
    <row r="82" spans="1:11" s="40" customFormat="1" ht="26.25" customHeight="1" x14ac:dyDescent="0.25">
      <c r="A82" s="218"/>
      <c r="B82" s="221"/>
      <c r="C82" s="221"/>
      <c r="D82" s="11" t="s">
        <v>55</v>
      </c>
      <c r="E82" s="12">
        <f t="shared" si="32"/>
        <v>375499.3</v>
      </c>
      <c r="F82" s="12">
        <f>F85+F88</f>
        <v>177557</v>
      </c>
      <c r="G82" s="12">
        <f t="shared" ref="G82:J83" si="34">G85+G88</f>
        <v>197942.3</v>
      </c>
      <c r="H82" s="12">
        <f>H85+H88</f>
        <v>0</v>
      </c>
      <c r="I82" s="12">
        <f t="shared" si="34"/>
        <v>0</v>
      </c>
      <c r="J82" s="12">
        <f t="shared" si="34"/>
        <v>0</v>
      </c>
    </row>
    <row r="83" spans="1:11" s="40" customFormat="1" x14ac:dyDescent="0.25">
      <c r="A83" s="218"/>
      <c r="B83" s="221"/>
      <c r="C83" s="221"/>
      <c r="D83" s="11" t="s">
        <v>57</v>
      </c>
      <c r="E83" s="12">
        <f t="shared" si="32"/>
        <v>66500</v>
      </c>
      <c r="F83" s="12">
        <f>F86+F89</f>
        <v>14500</v>
      </c>
      <c r="G83" s="12">
        <f>G86+G89</f>
        <v>10000</v>
      </c>
      <c r="H83" s="12">
        <f>H86+H89</f>
        <v>14000</v>
      </c>
      <c r="I83" s="12">
        <f t="shared" si="34"/>
        <v>14000</v>
      </c>
      <c r="J83" s="12">
        <f t="shared" si="34"/>
        <v>14000</v>
      </c>
    </row>
    <row r="84" spans="1:11" s="33" customFormat="1" ht="27" customHeight="1" x14ac:dyDescent="0.25">
      <c r="A84" s="214" t="s">
        <v>61</v>
      </c>
      <c r="B84" s="215" t="s">
        <v>62</v>
      </c>
      <c r="C84" s="216" t="s">
        <v>149</v>
      </c>
      <c r="D84" s="9" t="s">
        <v>54</v>
      </c>
      <c r="E84" s="4">
        <f t="shared" si="32"/>
        <v>66500</v>
      </c>
      <c r="F84" s="4">
        <f t="shared" ref="F84:J84" si="35">F85+F86</f>
        <v>14500</v>
      </c>
      <c r="G84" s="4">
        <f t="shared" si="35"/>
        <v>10000</v>
      </c>
      <c r="H84" s="4">
        <f t="shared" si="35"/>
        <v>14000</v>
      </c>
      <c r="I84" s="4">
        <f t="shared" si="35"/>
        <v>14000</v>
      </c>
      <c r="J84" s="4">
        <f t="shared" si="35"/>
        <v>14000</v>
      </c>
    </row>
    <row r="85" spans="1:11" s="33" customFormat="1" ht="27.75" customHeight="1" x14ac:dyDescent="0.25">
      <c r="A85" s="214"/>
      <c r="B85" s="215"/>
      <c r="C85" s="216"/>
      <c r="D85" s="120" t="s">
        <v>55</v>
      </c>
      <c r="E85" s="2">
        <f t="shared" si="32"/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1" s="33" customFormat="1" ht="30.75" customHeight="1" x14ac:dyDescent="0.25">
      <c r="A86" s="214"/>
      <c r="B86" s="215"/>
      <c r="C86" s="216"/>
      <c r="D86" s="120" t="s">
        <v>57</v>
      </c>
      <c r="E86" s="2">
        <f t="shared" si="32"/>
        <v>66500</v>
      </c>
      <c r="F86" s="2">
        <v>14500</v>
      </c>
      <c r="G86" s="3">
        <v>10000</v>
      </c>
      <c r="H86" s="2">
        <v>14000</v>
      </c>
      <c r="I86" s="2">
        <v>14000</v>
      </c>
      <c r="J86" s="2">
        <v>14000</v>
      </c>
    </row>
    <row r="87" spans="1:11" s="33" customFormat="1" ht="38.25" customHeight="1" x14ac:dyDescent="0.25">
      <c r="A87" s="214" t="s">
        <v>64</v>
      </c>
      <c r="B87" s="217" t="s">
        <v>150</v>
      </c>
      <c r="C87" s="216" t="s">
        <v>151</v>
      </c>
      <c r="D87" s="9" t="s">
        <v>54</v>
      </c>
      <c r="E87" s="4">
        <f t="shared" si="32"/>
        <v>375499.3</v>
      </c>
      <c r="F87" s="4">
        <f t="shared" ref="F87:J87" si="36">F88+F89</f>
        <v>177557</v>
      </c>
      <c r="G87" s="5">
        <f t="shared" si="36"/>
        <v>197942.3</v>
      </c>
      <c r="H87" s="4">
        <f t="shared" si="36"/>
        <v>0</v>
      </c>
      <c r="I87" s="4">
        <f t="shared" si="36"/>
        <v>0</v>
      </c>
      <c r="J87" s="4">
        <f t="shared" si="36"/>
        <v>0</v>
      </c>
    </row>
    <row r="88" spans="1:11" s="33" customFormat="1" ht="39" customHeight="1" x14ac:dyDescent="0.25">
      <c r="A88" s="214"/>
      <c r="B88" s="217"/>
      <c r="C88" s="216"/>
      <c r="D88" s="120" t="s">
        <v>55</v>
      </c>
      <c r="E88" s="2">
        <f t="shared" si="32"/>
        <v>375499.3</v>
      </c>
      <c r="F88" s="2">
        <v>177557</v>
      </c>
      <c r="G88" s="3">
        <v>197942.3</v>
      </c>
      <c r="H88" s="2">
        <v>0</v>
      </c>
      <c r="I88" s="2">
        <v>0</v>
      </c>
      <c r="J88" s="2">
        <v>0</v>
      </c>
    </row>
    <row r="89" spans="1:11" s="33" customFormat="1" ht="42.75" customHeight="1" x14ac:dyDescent="0.25">
      <c r="A89" s="214"/>
      <c r="B89" s="217"/>
      <c r="C89" s="216"/>
      <c r="D89" s="120" t="s">
        <v>57</v>
      </c>
      <c r="E89" s="2">
        <f t="shared" si="32"/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1" s="40" customFormat="1" ht="20.25" customHeight="1" x14ac:dyDescent="0.25">
      <c r="A90" s="218" t="s">
        <v>69</v>
      </c>
      <c r="B90" s="221" t="s">
        <v>152</v>
      </c>
      <c r="C90" s="221"/>
      <c r="D90" s="122" t="s">
        <v>54</v>
      </c>
      <c r="E90" s="18">
        <f t="shared" si="32"/>
        <v>229684.1</v>
      </c>
      <c r="F90" s="18">
        <f t="shared" ref="F90:J90" si="37">F91+F92</f>
        <v>97044.800000000003</v>
      </c>
      <c r="G90" s="18">
        <f t="shared" si="37"/>
        <v>83139.3</v>
      </c>
      <c r="H90" s="18">
        <f t="shared" si="37"/>
        <v>16500</v>
      </c>
      <c r="I90" s="18">
        <f t="shared" si="37"/>
        <v>16500</v>
      </c>
      <c r="J90" s="18">
        <f t="shared" si="37"/>
        <v>16500</v>
      </c>
      <c r="K90" s="44"/>
    </row>
    <row r="91" spans="1:11" s="40" customFormat="1" ht="24.75" customHeight="1" x14ac:dyDescent="0.25">
      <c r="A91" s="218"/>
      <c r="B91" s="221"/>
      <c r="C91" s="221"/>
      <c r="D91" s="11" t="s">
        <v>55</v>
      </c>
      <c r="E91" s="12">
        <f t="shared" si="32"/>
        <v>145506.1</v>
      </c>
      <c r="F91" s="12">
        <f>F94+F97+F100</f>
        <v>78855.8</v>
      </c>
      <c r="G91" s="12">
        <f t="shared" ref="G91:J92" si="38">G94+G97+G100</f>
        <v>66650.3</v>
      </c>
      <c r="H91" s="12">
        <f t="shared" si="38"/>
        <v>0</v>
      </c>
      <c r="I91" s="12">
        <f t="shared" si="38"/>
        <v>0</v>
      </c>
      <c r="J91" s="12">
        <f t="shared" si="38"/>
        <v>0</v>
      </c>
    </row>
    <row r="92" spans="1:11" s="40" customFormat="1" ht="21.75" customHeight="1" x14ac:dyDescent="0.25">
      <c r="A92" s="218"/>
      <c r="B92" s="221"/>
      <c r="C92" s="221"/>
      <c r="D92" s="11" t="s">
        <v>57</v>
      </c>
      <c r="E92" s="12">
        <f t="shared" si="32"/>
        <v>84178</v>
      </c>
      <c r="F92" s="12">
        <f>F95+F98+F101</f>
        <v>18189</v>
      </c>
      <c r="G92" s="12">
        <f>G95+G98+G101</f>
        <v>16489</v>
      </c>
      <c r="H92" s="12">
        <f t="shared" si="38"/>
        <v>16500</v>
      </c>
      <c r="I92" s="12">
        <f t="shared" si="38"/>
        <v>16500</v>
      </c>
      <c r="J92" s="12">
        <f t="shared" si="38"/>
        <v>16500</v>
      </c>
    </row>
    <row r="93" spans="1:11" s="33" customFormat="1" ht="23.25" customHeight="1" x14ac:dyDescent="0.25">
      <c r="A93" s="214" t="s">
        <v>71</v>
      </c>
      <c r="B93" s="217" t="s">
        <v>153</v>
      </c>
      <c r="C93" s="216" t="s">
        <v>375</v>
      </c>
      <c r="D93" s="120" t="s">
        <v>54</v>
      </c>
      <c r="E93" s="4">
        <f t="shared" si="32"/>
        <v>84178</v>
      </c>
      <c r="F93" s="4">
        <f>F94+F95</f>
        <v>18189</v>
      </c>
      <c r="G93" s="5">
        <f t="shared" ref="G93:J93" si="39">G94+G95</f>
        <v>16489</v>
      </c>
      <c r="H93" s="4">
        <f t="shared" si="39"/>
        <v>16500</v>
      </c>
      <c r="I93" s="4">
        <f t="shared" si="39"/>
        <v>16500</v>
      </c>
      <c r="J93" s="4">
        <f t="shared" si="39"/>
        <v>16500</v>
      </c>
    </row>
    <row r="94" spans="1:11" s="33" customFormat="1" ht="27" customHeight="1" x14ac:dyDescent="0.25">
      <c r="A94" s="214"/>
      <c r="B94" s="217"/>
      <c r="C94" s="216"/>
      <c r="D94" s="120" t="s">
        <v>55</v>
      </c>
      <c r="E94" s="2">
        <f t="shared" si="32"/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1" s="33" customFormat="1" ht="37.5" customHeight="1" x14ac:dyDescent="0.25">
      <c r="A95" s="214"/>
      <c r="B95" s="217"/>
      <c r="C95" s="216"/>
      <c r="D95" s="120" t="s">
        <v>57</v>
      </c>
      <c r="E95" s="2">
        <f t="shared" si="32"/>
        <v>84178</v>
      </c>
      <c r="F95" s="2">
        <v>18189</v>
      </c>
      <c r="G95" s="2">
        <v>16489</v>
      </c>
      <c r="H95" s="2">
        <v>16500</v>
      </c>
      <c r="I95" s="2">
        <v>16500</v>
      </c>
      <c r="J95" s="2">
        <v>16500</v>
      </c>
    </row>
    <row r="96" spans="1:11" s="33" customFormat="1" ht="44.25" customHeight="1" x14ac:dyDescent="0.25">
      <c r="A96" s="214" t="s">
        <v>92</v>
      </c>
      <c r="B96" s="217" t="s">
        <v>158</v>
      </c>
      <c r="C96" s="216" t="s">
        <v>375</v>
      </c>
      <c r="D96" s="9" t="s">
        <v>54</v>
      </c>
      <c r="E96" s="4">
        <f t="shared" si="32"/>
        <v>145306.1</v>
      </c>
      <c r="F96" s="4">
        <f>F97+F98</f>
        <v>78755.8</v>
      </c>
      <c r="G96" s="5">
        <f t="shared" ref="G96:J96" si="40">G97+G98</f>
        <v>66550.3</v>
      </c>
      <c r="H96" s="4">
        <f t="shared" si="40"/>
        <v>0</v>
      </c>
      <c r="I96" s="4">
        <f t="shared" si="40"/>
        <v>0</v>
      </c>
      <c r="J96" s="4">
        <f t="shared" si="40"/>
        <v>0</v>
      </c>
    </row>
    <row r="97" spans="1:11" s="33" customFormat="1" ht="44.25" customHeight="1" x14ac:dyDescent="0.25">
      <c r="A97" s="214"/>
      <c r="B97" s="217"/>
      <c r="C97" s="216"/>
      <c r="D97" s="120" t="s">
        <v>55</v>
      </c>
      <c r="E97" s="2">
        <f t="shared" si="32"/>
        <v>145306.1</v>
      </c>
      <c r="F97" s="2">
        <v>78755.8</v>
      </c>
      <c r="G97" s="2">
        <v>66550.3</v>
      </c>
      <c r="H97" s="2">
        <v>0</v>
      </c>
      <c r="I97" s="2">
        <v>0</v>
      </c>
      <c r="J97" s="2">
        <v>0</v>
      </c>
    </row>
    <row r="98" spans="1:11" s="33" customFormat="1" ht="44.25" customHeight="1" x14ac:dyDescent="0.25">
      <c r="A98" s="214"/>
      <c r="B98" s="217"/>
      <c r="C98" s="216"/>
      <c r="D98" s="120" t="s">
        <v>57</v>
      </c>
      <c r="E98" s="2">
        <f t="shared" si="32"/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1" s="33" customFormat="1" ht="23.25" customHeight="1" x14ac:dyDescent="0.25">
      <c r="A99" s="214" t="s">
        <v>112</v>
      </c>
      <c r="B99" s="217" t="s">
        <v>161</v>
      </c>
      <c r="C99" s="216" t="s">
        <v>162</v>
      </c>
      <c r="D99" s="9" t="s">
        <v>54</v>
      </c>
      <c r="E99" s="4">
        <f t="shared" si="32"/>
        <v>200</v>
      </c>
      <c r="F99" s="4">
        <f t="shared" ref="F99:J99" si="41">F100+F101</f>
        <v>100</v>
      </c>
      <c r="G99" s="4">
        <f t="shared" si="41"/>
        <v>100</v>
      </c>
      <c r="H99" s="4">
        <f t="shared" si="41"/>
        <v>0</v>
      </c>
      <c r="I99" s="4">
        <f t="shared" si="41"/>
        <v>0</v>
      </c>
      <c r="J99" s="4">
        <f t="shared" si="41"/>
        <v>0</v>
      </c>
    </row>
    <row r="100" spans="1:11" s="33" customFormat="1" ht="25.5" customHeight="1" x14ac:dyDescent="0.25">
      <c r="A100" s="214"/>
      <c r="B100" s="217"/>
      <c r="C100" s="216"/>
      <c r="D100" s="120" t="s">
        <v>55</v>
      </c>
      <c r="E100" s="2">
        <f t="shared" si="32"/>
        <v>200</v>
      </c>
      <c r="F100" s="2">
        <v>100</v>
      </c>
      <c r="G100" s="3">
        <v>100</v>
      </c>
      <c r="H100" s="3">
        <v>0</v>
      </c>
      <c r="I100" s="2">
        <v>0</v>
      </c>
      <c r="J100" s="2">
        <v>0</v>
      </c>
    </row>
    <row r="101" spans="1:11" s="33" customFormat="1" ht="36" customHeight="1" x14ac:dyDescent="0.25">
      <c r="A101" s="214"/>
      <c r="B101" s="217"/>
      <c r="C101" s="216"/>
      <c r="D101" s="120" t="s">
        <v>57</v>
      </c>
      <c r="E101" s="2">
        <f t="shared" si="32"/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1" s="40" customFormat="1" ht="24" customHeight="1" x14ac:dyDescent="0.25">
      <c r="A102" s="218" t="s">
        <v>131</v>
      </c>
      <c r="B102" s="221" t="s">
        <v>163</v>
      </c>
      <c r="C102" s="221"/>
      <c r="D102" s="122" t="s">
        <v>54</v>
      </c>
      <c r="E102" s="18">
        <f t="shared" si="32"/>
        <v>39580</v>
      </c>
      <c r="F102" s="18">
        <f t="shared" ref="F102:I102" si="42">F103+F104</f>
        <v>7000</v>
      </c>
      <c r="G102" s="18">
        <f t="shared" si="42"/>
        <v>0</v>
      </c>
      <c r="H102" s="18">
        <f t="shared" si="42"/>
        <v>10860</v>
      </c>
      <c r="I102" s="18">
        <f t="shared" si="42"/>
        <v>10860</v>
      </c>
      <c r="J102" s="18">
        <f>J103+J104</f>
        <v>10860</v>
      </c>
      <c r="K102" s="44"/>
    </row>
    <row r="103" spans="1:11" s="40" customFormat="1" ht="39.75" customHeight="1" x14ac:dyDescent="0.25">
      <c r="A103" s="218"/>
      <c r="B103" s="221"/>
      <c r="C103" s="221"/>
      <c r="D103" s="11" t="s">
        <v>55</v>
      </c>
      <c r="E103" s="12">
        <f t="shared" si="32"/>
        <v>0</v>
      </c>
      <c r="F103" s="12">
        <f>F106+F115+F127+F130</f>
        <v>0</v>
      </c>
      <c r="G103" s="12">
        <f t="shared" ref="G103:J104" si="43">G106+G115+G127</f>
        <v>0</v>
      </c>
      <c r="H103" s="12">
        <f t="shared" si="43"/>
        <v>0</v>
      </c>
      <c r="I103" s="12">
        <f t="shared" si="43"/>
        <v>0</v>
      </c>
      <c r="J103" s="12">
        <f t="shared" si="43"/>
        <v>0</v>
      </c>
    </row>
    <row r="104" spans="1:11" s="40" customFormat="1" ht="34.5" customHeight="1" x14ac:dyDescent="0.25">
      <c r="A104" s="218"/>
      <c r="B104" s="221"/>
      <c r="C104" s="221"/>
      <c r="D104" s="11" t="s">
        <v>57</v>
      </c>
      <c r="E104" s="12">
        <f t="shared" si="32"/>
        <v>39580</v>
      </c>
      <c r="F104" s="12">
        <f>F107+F116+F128+F131</f>
        <v>7000</v>
      </c>
      <c r="G104" s="12">
        <f t="shared" si="43"/>
        <v>0</v>
      </c>
      <c r="H104" s="12">
        <f t="shared" si="43"/>
        <v>10860</v>
      </c>
      <c r="I104" s="12">
        <f t="shared" si="43"/>
        <v>10860</v>
      </c>
      <c r="J104" s="12">
        <f t="shared" si="43"/>
        <v>10860</v>
      </c>
    </row>
    <row r="105" spans="1:11" s="33" customFormat="1" ht="25.5" customHeight="1" x14ac:dyDescent="0.25">
      <c r="A105" s="214" t="s">
        <v>133</v>
      </c>
      <c r="B105" s="215" t="s">
        <v>72</v>
      </c>
      <c r="C105" s="216" t="s">
        <v>164</v>
      </c>
      <c r="D105" s="120" t="s">
        <v>54</v>
      </c>
      <c r="E105" s="4">
        <f t="shared" si="32"/>
        <v>4800</v>
      </c>
      <c r="F105" s="4">
        <f t="shared" ref="F105:J105" si="44">F106+F107</f>
        <v>0</v>
      </c>
      <c r="G105" s="4">
        <f t="shared" si="44"/>
        <v>0</v>
      </c>
      <c r="H105" s="4">
        <f t="shared" si="44"/>
        <v>1600</v>
      </c>
      <c r="I105" s="4">
        <f t="shared" si="44"/>
        <v>1600</v>
      </c>
      <c r="J105" s="4">
        <f t="shared" si="44"/>
        <v>1600</v>
      </c>
    </row>
    <row r="106" spans="1:11" s="1" customFormat="1" ht="30" customHeight="1" x14ac:dyDescent="0.25">
      <c r="A106" s="214"/>
      <c r="B106" s="215"/>
      <c r="C106" s="216"/>
      <c r="D106" s="120" t="s">
        <v>55</v>
      </c>
      <c r="E106" s="2">
        <f t="shared" si="32"/>
        <v>0</v>
      </c>
      <c r="F106" s="2">
        <f>F109+F112</f>
        <v>0</v>
      </c>
      <c r="G106" s="2">
        <f t="shared" ref="G106:J107" si="45">G109+G112</f>
        <v>0</v>
      </c>
      <c r="H106" s="2">
        <f t="shared" si="45"/>
        <v>0</v>
      </c>
      <c r="I106" s="2">
        <f t="shared" si="45"/>
        <v>0</v>
      </c>
      <c r="J106" s="2">
        <f t="shared" si="45"/>
        <v>0</v>
      </c>
    </row>
    <row r="107" spans="1:11" s="1" customFormat="1" ht="45" customHeight="1" x14ac:dyDescent="0.25">
      <c r="A107" s="214"/>
      <c r="B107" s="215"/>
      <c r="C107" s="216"/>
      <c r="D107" s="120" t="s">
        <v>57</v>
      </c>
      <c r="E107" s="2">
        <f t="shared" si="32"/>
        <v>4800</v>
      </c>
      <c r="F107" s="2">
        <f>F110+F113</f>
        <v>0</v>
      </c>
      <c r="G107" s="2">
        <f t="shared" si="45"/>
        <v>0</v>
      </c>
      <c r="H107" s="2">
        <f t="shared" si="45"/>
        <v>1600</v>
      </c>
      <c r="I107" s="2">
        <f t="shared" si="45"/>
        <v>1600</v>
      </c>
      <c r="J107" s="2">
        <f t="shared" si="45"/>
        <v>1600</v>
      </c>
    </row>
    <row r="108" spans="1:11" s="1" customFormat="1" ht="18" customHeight="1" x14ac:dyDescent="0.25">
      <c r="A108" s="214" t="s">
        <v>165</v>
      </c>
      <c r="B108" s="215" t="s">
        <v>426</v>
      </c>
      <c r="C108" s="216" t="s">
        <v>164</v>
      </c>
      <c r="D108" s="120" t="s">
        <v>54</v>
      </c>
      <c r="E108" s="4">
        <f t="shared" si="32"/>
        <v>3000</v>
      </c>
      <c r="F108" s="4">
        <f t="shared" ref="F108:J108" si="46">F109+F110</f>
        <v>0</v>
      </c>
      <c r="G108" s="4">
        <f t="shared" si="46"/>
        <v>0</v>
      </c>
      <c r="H108" s="4">
        <f t="shared" si="46"/>
        <v>1000</v>
      </c>
      <c r="I108" s="4">
        <f t="shared" si="46"/>
        <v>1000</v>
      </c>
      <c r="J108" s="4">
        <f t="shared" si="46"/>
        <v>1000</v>
      </c>
    </row>
    <row r="109" spans="1:11" s="1" customFormat="1" ht="22.5" customHeight="1" x14ac:dyDescent="0.25">
      <c r="A109" s="214"/>
      <c r="B109" s="215"/>
      <c r="C109" s="216"/>
      <c r="D109" s="120" t="s">
        <v>55</v>
      </c>
      <c r="E109" s="2">
        <f t="shared" si="32"/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1" s="1" customFormat="1" ht="36" customHeight="1" x14ac:dyDescent="0.25">
      <c r="A110" s="214"/>
      <c r="B110" s="215"/>
      <c r="C110" s="216"/>
      <c r="D110" s="120" t="s">
        <v>57</v>
      </c>
      <c r="E110" s="2">
        <f t="shared" si="32"/>
        <v>3000</v>
      </c>
      <c r="F110" s="2">
        <v>0</v>
      </c>
      <c r="G110" s="2">
        <v>0</v>
      </c>
      <c r="H110" s="2">
        <v>1000</v>
      </c>
      <c r="I110" s="2">
        <v>1000</v>
      </c>
      <c r="J110" s="2">
        <v>1000</v>
      </c>
    </row>
    <row r="111" spans="1:11" s="33" customFormat="1" ht="20.25" customHeight="1" x14ac:dyDescent="0.25">
      <c r="A111" s="214" t="s">
        <v>139</v>
      </c>
      <c r="B111" s="217" t="s">
        <v>174</v>
      </c>
      <c r="C111" s="216" t="s">
        <v>164</v>
      </c>
      <c r="D111" s="9" t="s">
        <v>54</v>
      </c>
      <c r="E111" s="4">
        <f t="shared" si="32"/>
        <v>1800</v>
      </c>
      <c r="F111" s="4">
        <f t="shared" ref="F111:J111" si="47">F112+F113</f>
        <v>0</v>
      </c>
      <c r="G111" s="4">
        <f t="shared" si="47"/>
        <v>0</v>
      </c>
      <c r="H111" s="4">
        <f t="shared" si="47"/>
        <v>600</v>
      </c>
      <c r="I111" s="4">
        <f t="shared" si="47"/>
        <v>600</v>
      </c>
      <c r="J111" s="4">
        <f t="shared" si="47"/>
        <v>600</v>
      </c>
    </row>
    <row r="112" spans="1:11" s="33" customFormat="1" ht="33" customHeight="1" x14ac:dyDescent="0.25">
      <c r="A112" s="214"/>
      <c r="B112" s="217"/>
      <c r="C112" s="216"/>
      <c r="D112" s="120" t="s">
        <v>55</v>
      </c>
      <c r="E112" s="2">
        <f t="shared" si="32"/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s="33" customFormat="1" ht="28.5" customHeight="1" x14ac:dyDescent="0.25">
      <c r="A113" s="214"/>
      <c r="B113" s="217"/>
      <c r="C113" s="216"/>
      <c r="D113" s="120" t="s">
        <v>57</v>
      </c>
      <c r="E113" s="2">
        <f t="shared" si="32"/>
        <v>1800</v>
      </c>
      <c r="F113" s="2">
        <v>0</v>
      </c>
      <c r="G113" s="2">
        <v>0</v>
      </c>
      <c r="H113" s="2">
        <v>600</v>
      </c>
      <c r="I113" s="2">
        <v>600</v>
      </c>
      <c r="J113" s="2">
        <v>600</v>
      </c>
    </row>
    <row r="114" spans="1:10" s="33" customFormat="1" ht="18.75" customHeight="1" x14ac:dyDescent="0.25">
      <c r="A114" s="214" t="s">
        <v>144</v>
      </c>
      <c r="B114" s="217" t="s">
        <v>430</v>
      </c>
      <c r="C114" s="216" t="s">
        <v>164</v>
      </c>
      <c r="D114" s="9" t="s">
        <v>54</v>
      </c>
      <c r="E114" s="4">
        <f t="shared" si="32"/>
        <v>32980</v>
      </c>
      <c r="F114" s="4">
        <f t="shared" ref="F114:J114" si="48">F115+F116</f>
        <v>7000</v>
      </c>
      <c r="G114" s="4">
        <f t="shared" si="48"/>
        <v>0</v>
      </c>
      <c r="H114" s="4">
        <f t="shared" si="48"/>
        <v>8660</v>
      </c>
      <c r="I114" s="4">
        <f t="shared" si="48"/>
        <v>8660</v>
      </c>
      <c r="J114" s="4">
        <f t="shared" si="48"/>
        <v>8660</v>
      </c>
    </row>
    <row r="115" spans="1:10" s="33" customFormat="1" ht="25.5" customHeight="1" x14ac:dyDescent="0.25">
      <c r="A115" s="214"/>
      <c r="B115" s="217"/>
      <c r="C115" s="216"/>
      <c r="D115" s="120" t="s">
        <v>55</v>
      </c>
      <c r="E115" s="2">
        <f t="shared" si="32"/>
        <v>0</v>
      </c>
      <c r="F115" s="2">
        <f>F118+F121+F124</f>
        <v>0</v>
      </c>
      <c r="G115" s="2">
        <f t="shared" ref="G115:J116" si="49">G118+G121+G124</f>
        <v>0</v>
      </c>
      <c r="H115" s="2">
        <f t="shared" si="49"/>
        <v>0</v>
      </c>
      <c r="I115" s="2">
        <f t="shared" si="49"/>
        <v>0</v>
      </c>
      <c r="J115" s="2">
        <f t="shared" si="49"/>
        <v>0</v>
      </c>
    </row>
    <row r="116" spans="1:10" s="33" customFormat="1" ht="35.25" customHeight="1" x14ac:dyDescent="0.25">
      <c r="A116" s="214"/>
      <c r="B116" s="217"/>
      <c r="C116" s="216"/>
      <c r="D116" s="120" t="s">
        <v>57</v>
      </c>
      <c r="E116" s="2">
        <f t="shared" si="32"/>
        <v>32980</v>
      </c>
      <c r="F116" s="2">
        <f>F119+F122+F125</f>
        <v>7000</v>
      </c>
      <c r="G116" s="2">
        <f t="shared" si="49"/>
        <v>0</v>
      </c>
      <c r="H116" s="2">
        <f t="shared" si="49"/>
        <v>8660</v>
      </c>
      <c r="I116" s="2">
        <f t="shared" si="49"/>
        <v>8660</v>
      </c>
      <c r="J116" s="2">
        <f t="shared" si="49"/>
        <v>8660</v>
      </c>
    </row>
    <row r="117" spans="1:10" s="33" customFormat="1" ht="18.75" customHeight="1" x14ac:dyDescent="0.25">
      <c r="A117" s="214" t="s">
        <v>183</v>
      </c>
      <c r="B117" s="217" t="s">
        <v>95</v>
      </c>
      <c r="C117" s="216" t="s">
        <v>164</v>
      </c>
      <c r="D117" s="9" t="s">
        <v>54</v>
      </c>
      <c r="E117" s="4">
        <f t="shared" si="32"/>
        <v>31000</v>
      </c>
      <c r="F117" s="4">
        <f t="shared" ref="F117:J117" si="50">F118+F119</f>
        <v>7000</v>
      </c>
      <c r="G117" s="4">
        <f t="shared" si="50"/>
        <v>0</v>
      </c>
      <c r="H117" s="4">
        <f t="shared" si="50"/>
        <v>8000</v>
      </c>
      <c r="I117" s="4">
        <f t="shared" si="50"/>
        <v>8000</v>
      </c>
      <c r="J117" s="4">
        <f t="shared" si="50"/>
        <v>8000</v>
      </c>
    </row>
    <row r="118" spans="1:10" s="33" customFormat="1" ht="25.5" customHeight="1" x14ac:dyDescent="0.25">
      <c r="A118" s="214"/>
      <c r="B118" s="217"/>
      <c r="C118" s="216"/>
      <c r="D118" s="120" t="s">
        <v>55</v>
      </c>
      <c r="E118" s="2">
        <f t="shared" si="32"/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s="33" customFormat="1" ht="35.25" customHeight="1" x14ac:dyDescent="0.25">
      <c r="A119" s="214"/>
      <c r="B119" s="217"/>
      <c r="C119" s="216"/>
      <c r="D119" s="120" t="s">
        <v>57</v>
      </c>
      <c r="E119" s="2">
        <f t="shared" si="32"/>
        <v>31000</v>
      </c>
      <c r="F119" s="2">
        <v>7000</v>
      </c>
      <c r="G119" s="2">
        <v>0</v>
      </c>
      <c r="H119" s="2">
        <v>8000</v>
      </c>
      <c r="I119" s="2">
        <v>8000</v>
      </c>
      <c r="J119" s="2">
        <v>8000</v>
      </c>
    </row>
    <row r="120" spans="1:10" s="33" customFormat="1" ht="18.75" customHeight="1" x14ac:dyDescent="0.25">
      <c r="A120" s="214" t="s">
        <v>184</v>
      </c>
      <c r="B120" s="217" t="s">
        <v>185</v>
      </c>
      <c r="C120" s="216" t="s">
        <v>164</v>
      </c>
      <c r="D120" s="9" t="s">
        <v>54</v>
      </c>
      <c r="E120" s="4">
        <f t="shared" si="32"/>
        <v>180</v>
      </c>
      <c r="F120" s="4">
        <f t="shared" ref="F120:J120" si="51">F121+F122</f>
        <v>0</v>
      </c>
      <c r="G120" s="4">
        <f t="shared" si="51"/>
        <v>0</v>
      </c>
      <c r="H120" s="4">
        <f t="shared" si="51"/>
        <v>60</v>
      </c>
      <c r="I120" s="4">
        <f t="shared" si="51"/>
        <v>60</v>
      </c>
      <c r="J120" s="4">
        <f t="shared" si="51"/>
        <v>60</v>
      </c>
    </row>
    <row r="121" spans="1:10" s="33" customFormat="1" ht="25.5" customHeight="1" x14ac:dyDescent="0.25">
      <c r="A121" s="214"/>
      <c r="B121" s="217"/>
      <c r="C121" s="216"/>
      <c r="D121" s="120" t="s">
        <v>55</v>
      </c>
      <c r="E121" s="2">
        <f t="shared" si="32"/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 s="33" customFormat="1" ht="35.25" customHeight="1" x14ac:dyDescent="0.25">
      <c r="A122" s="214"/>
      <c r="B122" s="217"/>
      <c r="C122" s="216"/>
      <c r="D122" s="120" t="s">
        <v>57</v>
      </c>
      <c r="E122" s="2">
        <f t="shared" si="32"/>
        <v>180</v>
      </c>
      <c r="F122" s="2">
        <v>0</v>
      </c>
      <c r="G122" s="2">
        <v>0</v>
      </c>
      <c r="H122" s="2">
        <v>60</v>
      </c>
      <c r="I122" s="2">
        <v>60</v>
      </c>
      <c r="J122" s="2">
        <v>60</v>
      </c>
    </row>
    <row r="123" spans="1:10" s="41" customFormat="1" ht="27" customHeight="1" x14ac:dyDescent="0.25">
      <c r="A123" s="214" t="s">
        <v>186</v>
      </c>
      <c r="B123" s="215" t="s">
        <v>111</v>
      </c>
      <c r="C123" s="216" t="s">
        <v>191</v>
      </c>
      <c r="D123" s="9" t="s">
        <v>54</v>
      </c>
      <c r="E123" s="4">
        <f t="shared" si="32"/>
        <v>1800</v>
      </c>
      <c r="F123" s="4">
        <f t="shared" ref="F123:J123" si="52">F124+F125</f>
        <v>0</v>
      </c>
      <c r="G123" s="4">
        <f t="shared" si="52"/>
        <v>0</v>
      </c>
      <c r="H123" s="4">
        <f t="shared" si="52"/>
        <v>600</v>
      </c>
      <c r="I123" s="4">
        <f t="shared" si="52"/>
        <v>600</v>
      </c>
      <c r="J123" s="4">
        <f t="shared" si="52"/>
        <v>600</v>
      </c>
    </row>
    <row r="124" spans="1:10" s="41" customFormat="1" ht="29.25" customHeight="1" x14ac:dyDescent="0.25">
      <c r="A124" s="214"/>
      <c r="B124" s="215"/>
      <c r="C124" s="216"/>
      <c r="D124" s="120" t="s">
        <v>55</v>
      </c>
      <c r="E124" s="2">
        <f t="shared" si="32"/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s="41" customFormat="1" ht="33.75" customHeight="1" x14ac:dyDescent="0.25">
      <c r="A125" s="214"/>
      <c r="B125" s="215"/>
      <c r="C125" s="216"/>
      <c r="D125" s="120" t="s">
        <v>57</v>
      </c>
      <c r="E125" s="2">
        <f t="shared" si="32"/>
        <v>1800</v>
      </c>
      <c r="F125" s="2">
        <v>0</v>
      </c>
      <c r="G125" s="2">
        <v>0</v>
      </c>
      <c r="H125" s="2">
        <v>600</v>
      </c>
      <c r="I125" s="2">
        <v>600</v>
      </c>
      <c r="J125" s="2">
        <v>600</v>
      </c>
    </row>
    <row r="126" spans="1:10" s="41" customFormat="1" ht="29.25" customHeight="1" x14ac:dyDescent="0.25">
      <c r="A126" s="214" t="s">
        <v>196</v>
      </c>
      <c r="B126" s="215" t="s">
        <v>120</v>
      </c>
      <c r="C126" s="216" t="s">
        <v>191</v>
      </c>
      <c r="D126" s="9" t="s">
        <v>54</v>
      </c>
      <c r="E126" s="4">
        <f t="shared" si="32"/>
        <v>1800</v>
      </c>
      <c r="F126" s="4">
        <f t="shared" ref="F126:J126" si="53">F127+F128</f>
        <v>0</v>
      </c>
      <c r="G126" s="4">
        <f t="shared" si="53"/>
        <v>0</v>
      </c>
      <c r="H126" s="4">
        <f t="shared" si="53"/>
        <v>600</v>
      </c>
      <c r="I126" s="4">
        <f t="shared" si="53"/>
        <v>600</v>
      </c>
      <c r="J126" s="4">
        <f t="shared" si="53"/>
        <v>600</v>
      </c>
    </row>
    <row r="127" spans="1:10" s="41" customFormat="1" ht="25.5" customHeight="1" x14ac:dyDescent="0.25">
      <c r="A127" s="214"/>
      <c r="B127" s="215"/>
      <c r="C127" s="216"/>
      <c r="D127" s="120" t="s">
        <v>55</v>
      </c>
      <c r="E127" s="2">
        <f t="shared" si="32"/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 s="41" customFormat="1" ht="35.25" customHeight="1" x14ac:dyDescent="0.25">
      <c r="A128" s="214"/>
      <c r="B128" s="215"/>
      <c r="C128" s="216"/>
      <c r="D128" s="120" t="s">
        <v>57</v>
      </c>
      <c r="E128" s="2">
        <f t="shared" si="32"/>
        <v>1800</v>
      </c>
      <c r="F128" s="2">
        <v>0</v>
      </c>
      <c r="G128" s="3">
        <v>0</v>
      </c>
      <c r="H128" s="2">
        <v>600</v>
      </c>
      <c r="I128" s="2">
        <v>600</v>
      </c>
      <c r="J128" s="2">
        <v>600</v>
      </c>
    </row>
    <row r="129" spans="1:10" s="41" customFormat="1" ht="29.25" customHeight="1" x14ac:dyDescent="0.25">
      <c r="A129" s="214" t="s">
        <v>210</v>
      </c>
      <c r="B129" s="215" t="s">
        <v>116</v>
      </c>
      <c r="C129" s="216" t="s">
        <v>104</v>
      </c>
      <c r="D129" s="9" t="s">
        <v>54</v>
      </c>
      <c r="E129" s="4">
        <f t="shared" si="32"/>
        <v>0</v>
      </c>
      <c r="F129" s="4">
        <f t="shared" ref="F129:J129" si="54">F130+F131</f>
        <v>0</v>
      </c>
      <c r="G129" s="4">
        <f t="shared" si="54"/>
        <v>0</v>
      </c>
      <c r="H129" s="4">
        <f t="shared" si="54"/>
        <v>0</v>
      </c>
      <c r="I129" s="4">
        <f t="shared" si="54"/>
        <v>0</v>
      </c>
      <c r="J129" s="4">
        <f t="shared" si="54"/>
        <v>0</v>
      </c>
    </row>
    <row r="130" spans="1:10" s="41" customFormat="1" ht="25.5" customHeight="1" x14ac:dyDescent="0.25">
      <c r="A130" s="214"/>
      <c r="B130" s="215"/>
      <c r="C130" s="216"/>
      <c r="D130" s="120" t="s">
        <v>55</v>
      </c>
      <c r="E130" s="2">
        <f t="shared" si="32"/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s="41" customFormat="1" ht="35.25" customHeight="1" x14ac:dyDescent="0.25">
      <c r="A131" s="214"/>
      <c r="B131" s="215"/>
      <c r="C131" s="216"/>
      <c r="D131" s="120" t="s">
        <v>57</v>
      </c>
      <c r="E131" s="2">
        <f t="shared" si="32"/>
        <v>0</v>
      </c>
      <c r="F131" s="2">
        <v>0</v>
      </c>
      <c r="G131" s="3">
        <v>0</v>
      </c>
      <c r="H131" s="2">
        <v>0</v>
      </c>
      <c r="I131" s="2">
        <v>0</v>
      </c>
      <c r="J131" s="2">
        <v>0</v>
      </c>
    </row>
    <row r="132" spans="1:10" s="40" customFormat="1" ht="18.75" customHeight="1" x14ac:dyDescent="0.25">
      <c r="A132" s="218" t="s">
        <v>220</v>
      </c>
      <c r="B132" s="221" t="s">
        <v>221</v>
      </c>
      <c r="C132" s="221"/>
      <c r="D132" s="122" t="s">
        <v>54</v>
      </c>
      <c r="E132" s="18">
        <f t="shared" si="32"/>
        <v>46550</v>
      </c>
      <c r="F132" s="18">
        <f t="shared" ref="F132:I132" si="55">F133+F134</f>
        <v>19495</v>
      </c>
      <c r="G132" s="18">
        <f t="shared" si="55"/>
        <v>18055</v>
      </c>
      <c r="H132" s="18">
        <f t="shared" si="55"/>
        <v>3000</v>
      </c>
      <c r="I132" s="18">
        <f t="shared" si="55"/>
        <v>3000</v>
      </c>
      <c r="J132" s="18">
        <f>J133+J134</f>
        <v>3000</v>
      </c>
    </row>
    <row r="133" spans="1:10" s="40" customFormat="1" ht="24.75" customHeight="1" x14ac:dyDescent="0.25">
      <c r="A133" s="218"/>
      <c r="B133" s="221"/>
      <c r="C133" s="221"/>
      <c r="D133" s="11" t="s">
        <v>55</v>
      </c>
      <c r="E133" s="12">
        <f t="shared" si="32"/>
        <v>30110</v>
      </c>
      <c r="F133" s="12">
        <f t="shared" ref="F133:J134" si="56">F136+F139</f>
        <v>15055</v>
      </c>
      <c r="G133" s="12">
        <f t="shared" si="56"/>
        <v>15055</v>
      </c>
      <c r="H133" s="12">
        <f t="shared" si="56"/>
        <v>0</v>
      </c>
      <c r="I133" s="12">
        <f t="shared" si="56"/>
        <v>0</v>
      </c>
      <c r="J133" s="12">
        <f t="shared" si="56"/>
        <v>0</v>
      </c>
    </row>
    <row r="134" spans="1:10" s="40" customFormat="1" ht="21.75" customHeight="1" x14ac:dyDescent="0.25">
      <c r="A134" s="218"/>
      <c r="B134" s="221"/>
      <c r="C134" s="221"/>
      <c r="D134" s="11" t="s">
        <v>57</v>
      </c>
      <c r="E134" s="12">
        <f t="shared" si="32"/>
        <v>16440</v>
      </c>
      <c r="F134" s="12">
        <f t="shared" si="56"/>
        <v>4440</v>
      </c>
      <c r="G134" s="12">
        <f t="shared" si="56"/>
        <v>3000</v>
      </c>
      <c r="H134" s="12">
        <f t="shared" si="56"/>
        <v>3000</v>
      </c>
      <c r="I134" s="12">
        <f t="shared" si="56"/>
        <v>3000</v>
      </c>
      <c r="J134" s="12">
        <f t="shared" si="56"/>
        <v>3000</v>
      </c>
    </row>
    <row r="135" spans="1:10" s="33" customFormat="1" ht="27" customHeight="1" x14ac:dyDescent="0.25">
      <c r="A135" s="214" t="s">
        <v>222</v>
      </c>
      <c r="B135" s="217" t="s">
        <v>223</v>
      </c>
      <c r="C135" s="216" t="s">
        <v>162</v>
      </c>
      <c r="D135" s="9" t="s">
        <v>54</v>
      </c>
      <c r="E135" s="4">
        <f t="shared" si="32"/>
        <v>30110</v>
      </c>
      <c r="F135" s="4">
        <f t="shared" ref="F135:J135" si="57">F136+F137</f>
        <v>15055</v>
      </c>
      <c r="G135" s="5">
        <f t="shared" si="57"/>
        <v>15055</v>
      </c>
      <c r="H135" s="4">
        <f t="shared" si="57"/>
        <v>0</v>
      </c>
      <c r="I135" s="4">
        <f t="shared" si="57"/>
        <v>0</v>
      </c>
      <c r="J135" s="4">
        <f t="shared" si="57"/>
        <v>0</v>
      </c>
    </row>
    <row r="136" spans="1:10" s="33" customFormat="1" ht="27" customHeight="1" x14ac:dyDescent="0.25">
      <c r="A136" s="214"/>
      <c r="B136" s="217"/>
      <c r="C136" s="216"/>
      <c r="D136" s="120" t="s">
        <v>55</v>
      </c>
      <c r="E136" s="2">
        <f t="shared" si="32"/>
        <v>30110</v>
      </c>
      <c r="F136" s="2">
        <v>15055</v>
      </c>
      <c r="G136" s="2">
        <v>15055</v>
      </c>
      <c r="H136" s="2">
        <v>0</v>
      </c>
      <c r="I136" s="2">
        <v>0</v>
      </c>
      <c r="J136" s="2">
        <v>0</v>
      </c>
    </row>
    <row r="137" spans="1:10" s="33" customFormat="1" ht="27" customHeight="1" x14ac:dyDescent="0.25">
      <c r="A137" s="214"/>
      <c r="B137" s="217"/>
      <c r="C137" s="216"/>
      <c r="D137" s="120" t="s">
        <v>57</v>
      </c>
      <c r="E137" s="2">
        <f t="shared" si="32"/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s="33" customFormat="1" ht="27.75" customHeight="1" x14ac:dyDescent="0.25">
      <c r="A138" s="214" t="s">
        <v>224</v>
      </c>
      <c r="B138" s="217" t="s">
        <v>225</v>
      </c>
      <c r="C138" s="216" t="s">
        <v>162</v>
      </c>
      <c r="D138" s="9" t="s">
        <v>54</v>
      </c>
      <c r="E138" s="4">
        <f t="shared" si="32"/>
        <v>16440</v>
      </c>
      <c r="F138" s="4">
        <f t="shared" ref="F138:J138" si="58">F139+F140</f>
        <v>4440</v>
      </c>
      <c r="G138" s="5">
        <f t="shared" si="58"/>
        <v>3000</v>
      </c>
      <c r="H138" s="4">
        <f t="shared" si="58"/>
        <v>3000</v>
      </c>
      <c r="I138" s="4">
        <f t="shared" si="58"/>
        <v>3000</v>
      </c>
      <c r="J138" s="4">
        <f t="shared" si="58"/>
        <v>3000</v>
      </c>
    </row>
    <row r="139" spans="1:10" s="33" customFormat="1" ht="27.75" customHeight="1" x14ac:dyDescent="0.25">
      <c r="A139" s="214"/>
      <c r="B139" s="217"/>
      <c r="C139" s="216"/>
      <c r="D139" s="120" t="s">
        <v>55</v>
      </c>
      <c r="E139" s="2">
        <f t="shared" si="32"/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s="33" customFormat="1" ht="38.25" customHeight="1" x14ac:dyDescent="0.25">
      <c r="A140" s="214"/>
      <c r="B140" s="217"/>
      <c r="C140" s="216"/>
      <c r="D140" s="120" t="s">
        <v>57</v>
      </c>
      <c r="E140" s="2">
        <f t="shared" si="32"/>
        <v>16440</v>
      </c>
      <c r="F140" s="2">
        <v>4440</v>
      </c>
      <c r="G140" s="2">
        <v>3000</v>
      </c>
      <c r="H140" s="2">
        <v>3000</v>
      </c>
      <c r="I140" s="2">
        <v>3000</v>
      </c>
      <c r="J140" s="2">
        <v>3000</v>
      </c>
    </row>
    <row r="141" spans="1:10" s="40" customFormat="1" ht="18.75" customHeight="1" x14ac:dyDescent="0.25">
      <c r="A141" s="218" t="s">
        <v>228</v>
      </c>
      <c r="B141" s="221" t="s">
        <v>229</v>
      </c>
      <c r="C141" s="221"/>
      <c r="D141" s="122" t="s">
        <v>54</v>
      </c>
      <c r="E141" s="18">
        <f t="shared" si="32"/>
        <v>15623.2</v>
      </c>
      <c r="F141" s="18">
        <f t="shared" ref="F141:I141" si="59">F142+F143</f>
        <v>2771.6</v>
      </c>
      <c r="G141" s="18">
        <f t="shared" si="59"/>
        <v>2771.6</v>
      </c>
      <c r="H141" s="18">
        <f t="shared" si="59"/>
        <v>3360</v>
      </c>
      <c r="I141" s="18">
        <f t="shared" si="59"/>
        <v>3360</v>
      </c>
      <c r="J141" s="18">
        <f>J142+J143</f>
        <v>3360</v>
      </c>
    </row>
    <row r="142" spans="1:10" s="40" customFormat="1" ht="26.25" customHeight="1" x14ac:dyDescent="0.25">
      <c r="A142" s="218"/>
      <c r="B142" s="221"/>
      <c r="C142" s="221"/>
      <c r="D142" s="11" t="s">
        <v>55</v>
      </c>
      <c r="E142" s="12">
        <f t="shared" si="32"/>
        <v>533.20000000000005</v>
      </c>
      <c r="F142" s="12">
        <f>F145+F148+F151</f>
        <v>266.60000000000002</v>
      </c>
      <c r="G142" s="12">
        <f>G145+G148+G151</f>
        <v>266.60000000000002</v>
      </c>
      <c r="H142" s="12">
        <f>H145</f>
        <v>0</v>
      </c>
      <c r="I142" s="12">
        <f>I145</f>
        <v>0</v>
      </c>
      <c r="J142" s="12">
        <f t="shared" ref="J142" si="60">J145</f>
        <v>0</v>
      </c>
    </row>
    <row r="143" spans="1:10" s="40" customFormat="1" ht="18" customHeight="1" x14ac:dyDescent="0.25">
      <c r="A143" s="218"/>
      <c r="B143" s="221"/>
      <c r="C143" s="221"/>
      <c r="D143" s="11" t="s">
        <v>57</v>
      </c>
      <c r="E143" s="12">
        <f t="shared" si="32"/>
        <v>15090</v>
      </c>
      <c r="F143" s="12">
        <f>F146+F149</f>
        <v>2505</v>
      </c>
      <c r="G143" s="12">
        <f>G146+G149</f>
        <v>2505</v>
      </c>
      <c r="H143" s="12">
        <f t="shared" ref="H143:J143" si="61">H146+H149</f>
        <v>3360</v>
      </c>
      <c r="I143" s="12">
        <f t="shared" si="61"/>
        <v>3360</v>
      </c>
      <c r="J143" s="12">
        <f t="shared" si="61"/>
        <v>3360</v>
      </c>
    </row>
    <row r="144" spans="1:10" s="33" customFormat="1" ht="22.5" customHeight="1" x14ac:dyDescent="0.25">
      <c r="A144" s="214" t="s">
        <v>230</v>
      </c>
      <c r="B144" s="217" t="s">
        <v>231</v>
      </c>
      <c r="C144" s="216" t="s">
        <v>162</v>
      </c>
      <c r="D144" s="9" t="s">
        <v>54</v>
      </c>
      <c r="E144" s="4">
        <f t="shared" si="32"/>
        <v>14910</v>
      </c>
      <c r="F144" s="4">
        <f t="shared" ref="F144:J144" si="62">F145+F146</f>
        <v>2505</v>
      </c>
      <c r="G144" s="5">
        <f t="shared" si="62"/>
        <v>2505</v>
      </c>
      <c r="H144" s="4">
        <f t="shared" si="62"/>
        <v>3300</v>
      </c>
      <c r="I144" s="4">
        <f t="shared" si="62"/>
        <v>3300</v>
      </c>
      <c r="J144" s="4">
        <f t="shared" si="62"/>
        <v>3300</v>
      </c>
    </row>
    <row r="145" spans="1:12" s="45" customFormat="1" ht="24" customHeight="1" x14ac:dyDescent="0.25">
      <c r="A145" s="214"/>
      <c r="B145" s="217"/>
      <c r="C145" s="216"/>
      <c r="D145" s="120" t="s">
        <v>55</v>
      </c>
      <c r="E145" s="2">
        <f t="shared" ref="E145:E149" si="63">F145+G145+H145+I145+J145</f>
        <v>0</v>
      </c>
      <c r="F145" s="2">
        <v>0</v>
      </c>
      <c r="G145" s="3">
        <v>0</v>
      </c>
      <c r="H145" s="2">
        <v>0</v>
      </c>
      <c r="I145" s="2">
        <v>0</v>
      </c>
      <c r="J145" s="2">
        <v>0</v>
      </c>
    </row>
    <row r="146" spans="1:12" s="45" customFormat="1" ht="25.5" customHeight="1" x14ac:dyDescent="0.25">
      <c r="A146" s="214"/>
      <c r="B146" s="217"/>
      <c r="C146" s="216"/>
      <c r="D146" s="120" t="s">
        <v>57</v>
      </c>
      <c r="E146" s="2">
        <f t="shared" si="63"/>
        <v>14910</v>
      </c>
      <c r="F146" s="2">
        <v>2505</v>
      </c>
      <c r="G146" s="3">
        <v>2505</v>
      </c>
      <c r="H146" s="2">
        <v>3300</v>
      </c>
      <c r="I146" s="2">
        <v>3300</v>
      </c>
      <c r="J146" s="2">
        <v>3300</v>
      </c>
    </row>
    <row r="147" spans="1:12" s="33" customFormat="1" ht="22.5" customHeight="1" x14ac:dyDescent="0.25">
      <c r="A147" s="214" t="s">
        <v>232</v>
      </c>
      <c r="B147" s="217" t="s">
        <v>145</v>
      </c>
      <c r="C147" s="216" t="s">
        <v>162</v>
      </c>
      <c r="D147" s="9" t="s">
        <v>54</v>
      </c>
      <c r="E147" s="4">
        <f t="shared" si="63"/>
        <v>180</v>
      </c>
      <c r="F147" s="4">
        <f t="shared" ref="F147:J147" si="64">F148+F149</f>
        <v>0</v>
      </c>
      <c r="G147" s="5">
        <f t="shared" si="64"/>
        <v>0</v>
      </c>
      <c r="H147" s="4">
        <f t="shared" si="64"/>
        <v>60</v>
      </c>
      <c r="I147" s="4">
        <f t="shared" si="64"/>
        <v>60</v>
      </c>
      <c r="J147" s="4">
        <f t="shared" si="64"/>
        <v>60</v>
      </c>
    </row>
    <row r="148" spans="1:12" s="45" customFormat="1" ht="24" customHeight="1" x14ac:dyDescent="0.25">
      <c r="A148" s="214"/>
      <c r="B148" s="217"/>
      <c r="C148" s="216"/>
      <c r="D148" s="120" t="s">
        <v>55</v>
      </c>
      <c r="E148" s="2">
        <f t="shared" si="63"/>
        <v>0</v>
      </c>
      <c r="F148" s="2">
        <v>0</v>
      </c>
      <c r="G148" s="3">
        <v>0</v>
      </c>
      <c r="H148" s="2">
        <v>0</v>
      </c>
      <c r="I148" s="2">
        <v>0</v>
      </c>
      <c r="J148" s="2">
        <v>0</v>
      </c>
    </row>
    <row r="149" spans="1:12" s="45" customFormat="1" ht="25.5" customHeight="1" x14ac:dyDescent="0.25">
      <c r="A149" s="214"/>
      <c r="B149" s="217"/>
      <c r="C149" s="216"/>
      <c r="D149" s="120" t="s">
        <v>57</v>
      </c>
      <c r="E149" s="2">
        <f t="shared" si="63"/>
        <v>180</v>
      </c>
      <c r="F149" s="2">
        <v>0</v>
      </c>
      <c r="G149" s="3">
        <v>0</v>
      </c>
      <c r="H149" s="2">
        <v>60</v>
      </c>
      <c r="I149" s="2">
        <v>60</v>
      </c>
      <c r="J149" s="2">
        <v>60</v>
      </c>
    </row>
    <row r="150" spans="1:12" s="33" customFormat="1" ht="22.5" customHeight="1" x14ac:dyDescent="0.25">
      <c r="A150" s="214" t="s">
        <v>391</v>
      </c>
      <c r="B150" s="217" t="s">
        <v>431</v>
      </c>
      <c r="C150" s="216" t="s">
        <v>162</v>
      </c>
      <c r="D150" s="9" t="s">
        <v>54</v>
      </c>
      <c r="E150" s="4">
        <f>SUM(F150:J150)</f>
        <v>533.20000000000005</v>
      </c>
      <c r="F150" s="4">
        <f t="shared" ref="F150:J150" si="65">F151+F152</f>
        <v>266.60000000000002</v>
      </c>
      <c r="G150" s="5">
        <f t="shared" si="65"/>
        <v>266.60000000000002</v>
      </c>
      <c r="H150" s="4">
        <f t="shared" si="65"/>
        <v>0</v>
      </c>
      <c r="I150" s="4">
        <f t="shared" si="65"/>
        <v>0</v>
      </c>
      <c r="J150" s="4">
        <f t="shared" si="65"/>
        <v>0</v>
      </c>
      <c r="K150" s="46"/>
    </row>
    <row r="151" spans="1:12" s="45" customFormat="1" ht="40.5" customHeight="1" x14ac:dyDescent="0.25">
      <c r="A151" s="214"/>
      <c r="B151" s="217"/>
      <c r="C151" s="216"/>
      <c r="D151" s="120" t="s">
        <v>55</v>
      </c>
      <c r="E151" s="2">
        <f>F151+G151+H151+I151+J151</f>
        <v>533.20000000000005</v>
      </c>
      <c r="F151" s="2">
        <v>266.60000000000002</v>
      </c>
      <c r="G151" s="3">
        <v>266.60000000000002</v>
      </c>
      <c r="H151" s="2">
        <v>0</v>
      </c>
      <c r="I151" s="2">
        <v>0</v>
      </c>
      <c r="J151" s="2">
        <v>0</v>
      </c>
      <c r="K151" s="47"/>
    </row>
    <row r="152" spans="1:12" s="45" customFormat="1" ht="35.25" customHeight="1" x14ac:dyDescent="0.25">
      <c r="A152" s="214"/>
      <c r="B152" s="217"/>
      <c r="C152" s="216"/>
      <c r="D152" s="120" t="s">
        <v>57</v>
      </c>
      <c r="E152" s="2">
        <v>0</v>
      </c>
      <c r="F152" s="2">
        <v>0</v>
      </c>
      <c r="G152" s="3">
        <v>0</v>
      </c>
      <c r="H152" s="2">
        <v>0</v>
      </c>
      <c r="I152" s="2">
        <v>0</v>
      </c>
      <c r="J152" s="2">
        <v>0</v>
      </c>
      <c r="K152" s="47"/>
    </row>
    <row r="153" spans="1:12" s="15" customFormat="1" ht="24.75" customHeight="1" x14ac:dyDescent="0.25">
      <c r="A153" s="219" t="s">
        <v>233</v>
      </c>
      <c r="B153" s="220" t="s">
        <v>234</v>
      </c>
      <c r="C153" s="220"/>
      <c r="D153" s="123" t="s">
        <v>54</v>
      </c>
      <c r="E153" s="14">
        <f t="shared" ref="E153:E160" si="66">F153+G153+H153+I153+J153</f>
        <v>389082.9</v>
      </c>
      <c r="F153" s="14">
        <f>F154+F155</f>
        <v>115533.7</v>
      </c>
      <c r="G153" s="14">
        <f>G154+G155</f>
        <v>106449.2</v>
      </c>
      <c r="H153" s="14">
        <f>H154+H155</f>
        <v>55700</v>
      </c>
      <c r="I153" s="14">
        <f t="shared" ref="I153:J153" si="67">I154+I155</f>
        <v>55700</v>
      </c>
      <c r="J153" s="14">
        <f t="shared" si="67"/>
        <v>55700</v>
      </c>
      <c r="K153" s="16"/>
      <c r="L153" s="16"/>
    </row>
    <row r="154" spans="1:12" s="15" customFormat="1" ht="31.5" x14ac:dyDescent="0.25">
      <c r="A154" s="219"/>
      <c r="B154" s="220"/>
      <c r="C154" s="220"/>
      <c r="D154" s="123" t="s">
        <v>55</v>
      </c>
      <c r="E154" s="14">
        <f t="shared" si="66"/>
        <v>127830.9</v>
      </c>
      <c r="F154" s="14">
        <f>F157+F166+F196+F202+F208</f>
        <v>66457.7</v>
      </c>
      <c r="G154" s="14">
        <f>G157+G166+G196+G202+G208</f>
        <v>61373.2</v>
      </c>
      <c r="H154" s="14">
        <f t="shared" ref="H154:J155" si="68">H157+H166+H196+H202+H208</f>
        <v>0</v>
      </c>
      <c r="I154" s="14">
        <f t="shared" si="68"/>
        <v>0</v>
      </c>
      <c r="J154" s="14">
        <f t="shared" si="68"/>
        <v>0</v>
      </c>
    </row>
    <row r="155" spans="1:12" s="15" customFormat="1" ht="31.5" x14ac:dyDescent="0.25">
      <c r="A155" s="219"/>
      <c r="B155" s="220"/>
      <c r="C155" s="220"/>
      <c r="D155" s="123" t="s">
        <v>57</v>
      </c>
      <c r="E155" s="14">
        <f t="shared" si="66"/>
        <v>261252</v>
      </c>
      <c r="F155" s="14">
        <f>F158+F167+F197+F203+F209</f>
        <v>49076</v>
      </c>
      <c r="G155" s="14">
        <f>G158+G167+G197+G203+G209</f>
        <v>45076</v>
      </c>
      <c r="H155" s="14">
        <f t="shared" si="68"/>
        <v>55700</v>
      </c>
      <c r="I155" s="14">
        <f t="shared" si="68"/>
        <v>55700</v>
      </c>
      <c r="J155" s="14">
        <f t="shared" si="68"/>
        <v>55700</v>
      </c>
    </row>
    <row r="156" spans="1:12" s="40" customFormat="1" ht="17.25" customHeight="1" x14ac:dyDescent="0.25">
      <c r="A156" s="218" t="s">
        <v>59</v>
      </c>
      <c r="B156" s="221" t="s">
        <v>235</v>
      </c>
      <c r="C156" s="221"/>
      <c r="D156" s="122" t="s">
        <v>54</v>
      </c>
      <c r="E156" s="18">
        <f t="shared" si="66"/>
        <v>234380</v>
      </c>
      <c r="F156" s="18">
        <f t="shared" ref="F156:J156" si="69">F157+F158</f>
        <v>45290</v>
      </c>
      <c r="G156" s="18">
        <f t="shared" si="69"/>
        <v>45090</v>
      </c>
      <c r="H156" s="18">
        <f t="shared" si="69"/>
        <v>48000</v>
      </c>
      <c r="I156" s="18">
        <f t="shared" si="69"/>
        <v>48000</v>
      </c>
      <c r="J156" s="18">
        <f t="shared" si="69"/>
        <v>48000</v>
      </c>
    </row>
    <row r="157" spans="1:12" s="40" customFormat="1" ht="27" customHeight="1" x14ac:dyDescent="0.25">
      <c r="A157" s="218"/>
      <c r="B157" s="221"/>
      <c r="C157" s="221"/>
      <c r="D157" s="11" t="s">
        <v>55</v>
      </c>
      <c r="E157" s="12">
        <f t="shared" si="66"/>
        <v>40</v>
      </c>
      <c r="F157" s="12">
        <f>F160+F163</f>
        <v>20</v>
      </c>
      <c r="G157" s="12">
        <f>G160+G163</f>
        <v>20</v>
      </c>
      <c r="H157" s="12">
        <f t="shared" ref="H157:J158" si="70">H160+H163</f>
        <v>0</v>
      </c>
      <c r="I157" s="12">
        <f t="shared" si="70"/>
        <v>0</v>
      </c>
      <c r="J157" s="12">
        <f t="shared" si="70"/>
        <v>0</v>
      </c>
    </row>
    <row r="158" spans="1:12" s="40" customFormat="1" ht="21" customHeight="1" x14ac:dyDescent="0.25">
      <c r="A158" s="218"/>
      <c r="B158" s="221"/>
      <c r="C158" s="221"/>
      <c r="D158" s="11" t="s">
        <v>57</v>
      </c>
      <c r="E158" s="12">
        <f t="shared" si="66"/>
        <v>234340</v>
      </c>
      <c r="F158" s="12">
        <f>F161+F164</f>
        <v>45270</v>
      </c>
      <c r="G158" s="12">
        <f>G161+G164</f>
        <v>45070</v>
      </c>
      <c r="H158" s="12">
        <f>H161+H164</f>
        <v>48000</v>
      </c>
      <c r="I158" s="12">
        <f t="shared" si="70"/>
        <v>48000</v>
      </c>
      <c r="J158" s="12">
        <f t="shared" si="70"/>
        <v>48000</v>
      </c>
    </row>
    <row r="159" spans="1:12" s="33" customFormat="1" ht="30" customHeight="1" x14ac:dyDescent="0.25">
      <c r="A159" s="214" t="s">
        <v>61</v>
      </c>
      <c r="B159" s="215" t="s">
        <v>236</v>
      </c>
      <c r="C159" s="216" t="s">
        <v>237</v>
      </c>
      <c r="D159" s="9" t="s">
        <v>54</v>
      </c>
      <c r="E159" s="4">
        <f t="shared" si="66"/>
        <v>234340</v>
      </c>
      <c r="F159" s="4">
        <f>F160+F161</f>
        <v>45270</v>
      </c>
      <c r="G159" s="4">
        <f t="shared" ref="G159:J159" si="71">G160+G161</f>
        <v>45070</v>
      </c>
      <c r="H159" s="4">
        <f t="shared" si="71"/>
        <v>48000</v>
      </c>
      <c r="I159" s="4">
        <f t="shared" si="71"/>
        <v>48000</v>
      </c>
      <c r="J159" s="4">
        <f t="shared" si="71"/>
        <v>48000</v>
      </c>
    </row>
    <row r="160" spans="1:12" s="33" customFormat="1" ht="30.75" customHeight="1" x14ac:dyDescent="0.25">
      <c r="A160" s="214"/>
      <c r="B160" s="215"/>
      <c r="C160" s="216"/>
      <c r="D160" s="120" t="s">
        <v>55</v>
      </c>
      <c r="E160" s="2">
        <f t="shared" si="66"/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1" s="33" customFormat="1" x14ac:dyDescent="0.25">
      <c r="A161" s="214"/>
      <c r="B161" s="215"/>
      <c r="C161" s="216"/>
      <c r="D161" s="120" t="s">
        <v>57</v>
      </c>
      <c r="E161" s="2">
        <f>SUM(F161:J161)</f>
        <v>234340</v>
      </c>
      <c r="F161" s="2">
        <v>45270</v>
      </c>
      <c r="G161" s="3">
        <v>45070</v>
      </c>
      <c r="H161" s="2">
        <v>48000</v>
      </c>
      <c r="I161" s="2">
        <v>48000</v>
      </c>
      <c r="J161" s="2">
        <v>48000</v>
      </c>
    </row>
    <row r="162" spans="1:11" s="33" customFormat="1" ht="23.25" customHeight="1" x14ac:dyDescent="0.25">
      <c r="A162" s="214" t="s">
        <v>64</v>
      </c>
      <c r="B162" s="217" t="s">
        <v>67</v>
      </c>
      <c r="C162" s="216" t="s">
        <v>237</v>
      </c>
      <c r="D162" s="9" t="s">
        <v>54</v>
      </c>
      <c r="E162" s="4">
        <f t="shared" ref="E162:E196" si="72">F162+G162+H162+I162+J162</f>
        <v>40</v>
      </c>
      <c r="F162" s="4">
        <f>F163+F164</f>
        <v>20</v>
      </c>
      <c r="G162" s="5">
        <f t="shared" ref="G162:J162" si="73">G163+G164</f>
        <v>20</v>
      </c>
      <c r="H162" s="4">
        <f t="shared" si="73"/>
        <v>0</v>
      </c>
      <c r="I162" s="4">
        <f t="shared" si="73"/>
        <v>0</v>
      </c>
      <c r="J162" s="4">
        <f t="shared" si="73"/>
        <v>0</v>
      </c>
    </row>
    <row r="163" spans="1:11" s="33" customFormat="1" ht="22.5" customHeight="1" x14ac:dyDescent="0.25">
      <c r="A163" s="214"/>
      <c r="B163" s="217"/>
      <c r="C163" s="216"/>
      <c r="D163" s="120" t="s">
        <v>55</v>
      </c>
      <c r="E163" s="2">
        <f t="shared" si="72"/>
        <v>40</v>
      </c>
      <c r="F163" s="2">
        <v>20</v>
      </c>
      <c r="G163" s="2">
        <v>20</v>
      </c>
      <c r="H163" s="3">
        <v>0</v>
      </c>
      <c r="I163" s="2">
        <v>0</v>
      </c>
      <c r="J163" s="2">
        <v>0</v>
      </c>
    </row>
    <row r="164" spans="1:11" s="33" customFormat="1" ht="28.5" customHeight="1" x14ac:dyDescent="0.25">
      <c r="A164" s="214"/>
      <c r="B164" s="217"/>
      <c r="C164" s="216"/>
      <c r="D164" s="120" t="s">
        <v>57</v>
      </c>
      <c r="E164" s="2">
        <f t="shared" si="72"/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1" s="40" customFormat="1" ht="18.75" customHeight="1" x14ac:dyDescent="0.25">
      <c r="A165" s="218" t="s">
        <v>69</v>
      </c>
      <c r="B165" s="221" t="s">
        <v>238</v>
      </c>
      <c r="C165" s="221"/>
      <c r="D165" s="122" t="s">
        <v>54</v>
      </c>
      <c r="E165" s="18">
        <f t="shared" si="72"/>
        <v>6312</v>
      </c>
      <c r="F165" s="18">
        <f t="shared" ref="F165:I165" si="74">F166+F167</f>
        <v>606</v>
      </c>
      <c r="G165" s="18">
        <f t="shared" si="74"/>
        <v>606</v>
      </c>
      <c r="H165" s="18">
        <f t="shared" si="74"/>
        <v>1700</v>
      </c>
      <c r="I165" s="18">
        <f t="shared" si="74"/>
        <v>1700</v>
      </c>
      <c r="J165" s="18">
        <f>J166+J167</f>
        <v>1700</v>
      </c>
      <c r="K165" s="44"/>
    </row>
    <row r="166" spans="1:11" s="40" customFormat="1" ht="24.75" customHeight="1" x14ac:dyDescent="0.25">
      <c r="A166" s="218"/>
      <c r="B166" s="221"/>
      <c r="C166" s="221"/>
      <c r="D166" s="11" t="s">
        <v>55</v>
      </c>
      <c r="E166" s="12">
        <f t="shared" si="72"/>
        <v>1200</v>
      </c>
      <c r="F166" s="12">
        <f>F169+F178+F190+F193</f>
        <v>600</v>
      </c>
      <c r="G166" s="12">
        <f>G169+G178+G190+G193</f>
        <v>600</v>
      </c>
      <c r="H166" s="12">
        <f t="shared" ref="H166:J167" si="75">H169+H178+H190</f>
        <v>0</v>
      </c>
      <c r="I166" s="12">
        <f t="shared" si="75"/>
        <v>0</v>
      </c>
      <c r="J166" s="12">
        <f t="shared" si="75"/>
        <v>0</v>
      </c>
    </row>
    <row r="167" spans="1:11" s="40" customFormat="1" ht="18.75" customHeight="1" x14ac:dyDescent="0.25">
      <c r="A167" s="218"/>
      <c r="B167" s="221"/>
      <c r="C167" s="221"/>
      <c r="D167" s="11" t="s">
        <v>57</v>
      </c>
      <c r="E167" s="12">
        <f t="shared" si="72"/>
        <v>5112</v>
      </c>
      <c r="F167" s="12">
        <f>F170+F179+F191+F194</f>
        <v>6</v>
      </c>
      <c r="G167" s="12">
        <f>G170+G179+G191+G194</f>
        <v>6</v>
      </c>
      <c r="H167" s="12">
        <f t="shared" si="75"/>
        <v>1700</v>
      </c>
      <c r="I167" s="12">
        <f t="shared" si="75"/>
        <v>1700</v>
      </c>
      <c r="J167" s="12">
        <f t="shared" si="75"/>
        <v>1700</v>
      </c>
    </row>
    <row r="168" spans="1:11" s="33" customFormat="1" ht="29.25" customHeight="1" x14ac:dyDescent="0.25">
      <c r="A168" s="214" t="s">
        <v>71</v>
      </c>
      <c r="B168" s="215" t="s">
        <v>239</v>
      </c>
      <c r="C168" s="216" t="s">
        <v>237</v>
      </c>
      <c r="D168" s="9" t="s">
        <v>54</v>
      </c>
      <c r="E168" s="4">
        <f t="shared" si="72"/>
        <v>2700</v>
      </c>
      <c r="F168" s="4">
        <f t="shared" ref="F168:J168" si="76">F169+F170</f>
        <v>0</v>
      </c>
      <c r="G168" s="5">
        <f t="shared" si="76"/>
        <v>0</v>
      </c>
      <c r="H168" s="4">
        <f t="shared" si="76"/>
        <v>900</v>
      </c>
      <c r="I168" s="4">
        <f t="shared" si="76"/>
        <v>900</v>
      </c>
      <c r="J168" s="4">
        <f t="shared" si="76"/>
        <v>900</v>
      </c>
    </row>
    <row r="169" spans="1:11" s="33" customFormat="1" ht="34.5" customHeight="1" x14ac:dyDescent="0.25">
      <c r="A169" s="214"/>
      <c r="B169" s="215"/>
      <c r="C169" s="216"/>
      <c r="D169" s="120" t="s">
        <v>55</v>
      </c>
      <c r="E169" s="2">
        <f t="shared" si="72"/>
        <v>0</v>
      </c>
      <c r="F169" s="2">
        <f>F172+F175</f>
        <v>0</v>
      </c>
      <c r="G169" s="2">
        <f t="shared" ref="G169:J170" si="77">G172+G175</f>
        <v>0</v>
      </c>
      <c r="H169" s="2">
        <f t="shared" si="77"/>
        <v>0</v>
      </c>
      <c r="I169" s="2">
        <f t="shared" si="77"/>
        <v>0</v>
      </c>
      <c r="J169" s="2">
        <f t="shared" si="77"/>
        <v>0</v>
      </c>
    </row>
    <row r="170" spans="1:11" s="33" customFormat="1" ht="36" customHeight="1" x14ac:dyDescent="0.25">
      <c r="A170" s="214"/>
      <c r="B170" s="215"/>
      <c r="C170" s="216"/>
      <c r="D170" s="120" t="s">
        <v>57</v>
      </c>
      <c r="E170" s="2">
        <f t="shared" si="72"/>
        <v>2700</v>
      </c>
      <c r="F170" s="2">
        <f>F173+F176</f>
        <v>0</v>
      </c>
      <c r="G170" s="2">
        <f t="shared" si="77"/>
        <v>0</v>
      </c>
      <c r="H170" s="2">
        <f t="shared" si="77"/>
        <v>900</v>
      </c>
      <c r="I170" s="2">
        <f t="shared" si="77"/>
        <v>900</v>
      </c>
      <c r="J170" s="2">
        <f t="shared" si="77"/>
        <v>900</v>
      </c>
    </row>
    <row r="171" spans="1:11" s="33" customFormat="1" ht="26.25" customHeight="1" x14ac:dyDescent="0.25">
      <c r="A171" s="214" t="s">
        <v>240</v>
      </c>
      <c r="B171" s="215" t="s">
        <v>426</v>
      </c>
      <c r="C171" s="216" t="s">
        <v>237</v>
      </c>
      <c r="D171" s="9" t="s">
        <v>54</v>
      </c>
      <c r="E171" s="4">
        <f t="shared" si="72"/>
        <v>1800</v>
      </c>
      <c r="F171" s="4">
        <f t="shared" ref="F171:J171" si="78">F172+F173</f>
        <v>0</v>
      </c>
      <c r="G171" s="4">
        <f t="shared" si="78"/>
        <v>0</v>
      </c>
      <c r="H171" s="4">
        <f t="shared" si="78"/>
        <v>600</v>
      </c>
      <c r="I171" s="4">
        <f t="shared" si="78"/>
        <v>600</v>
      </c>
      <c r="J171" s="4">
        <f t="shared" si="78"/>
        <v>600</v>
      </c>
    </row>
    <row r="172" spans="1:11" s="33" customFormat="1" ht="30.75" customHeight="1" x14ac:dyDescent="0.25">
      <c r="A172" s="214"/>
      <c r="B172" s="215"/>
      <c r="C172" s="216"/>
      <c r="D172" s="120" t="s">
        <v>55</v>
      </c>
      <c r="E172" s="2">
        <f t="shared" si="72"/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1" s="33" customFormat="1" ht="35.25" customHeight="1" x14ac:dyDescent="0.25">
      <c r="A173" s="214"/>
      <c r="B173" s="215"/>
      <c r="C173" s="216"/>
      <c r="D173" s="120" t="s">
        <v>57</v>
      </c>
      <c r="E173" s="2">
        <f t="shared" si="72"/>
        <v>1800</v>
      </c>
      <c r="F173" s="2">
        <v>0</v>
      </c>
      <c r="G173" s="2">
        <v>0</v>
      </c>
      <c r="H173" s="2">
        <v>600</v>
      </c>
      <c r="I173" s="2">
        <v>600</v>
      </c>
      <c r="J173" s="2">
        <v>600</v>
      </c>
    </row>
    <row r="174" spans="1:11" s="33" customFormat="1" ht="28.5" customHeight="1" x14ac:dyDescent="0.25">
      <c r="A174" s="214" t="s">
        <v>75</v>
      </c>
      <c r="B174" s="217" t="s">
        <v>89</v>
      </c>
      <c r="C174" s="216" t="s">
        <v>237</v>
      </c>
      <c r="D174" s="9" t="s">
        <v>54</v>
      </c>
      <c r="E174" s="2">
        <f t="shared" si="72"/>
        <v>900</v>
      </c>
      <c r="F174" s="2">
        <f>F175+F176</f>
        <v>0</v>
      </c>
      <c r="G174" s="2">
        <f t="shared" ref="G174:J174" si="79">G175+G176</f>
        <v>0</v>
      </c>
      <c r="H174" s="2">
        <f t="shared" si="79"/>
        <v>300</v>
      </c>
      <c r="I174" s="2">
        <f t="shared" si="79"/>
        <v>300</v>
      </c>
      <c r="J174" s="2">
        <f t="shared" si="79"/>
        <v>300</v>
      </c>
    </row>
    <row r="175" spans="1:11" s="33" customFormat="1" ht="24" customHeight="1" x14ac:dyDescent="0.25">
      <c r="A175" s="214"/>
      <c r="B175" s="217"/>
      <c r="C175" s="216"/>
      <c r="D175" s="120" t="s">
        <v>55</v>
      </c>
      <c r="E175" s="2">
        <f t="shared" si="72"/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1" s="33" customFormat="1" ht="34.5" customHeight="1" x14ac:dyDescent="0.25">
      <c r="A176" s="214"/>
      <c r="B176" s="217"/>
      <c r="C176" s="216"/>
      <c r="D176" s="120" t="s">
        <v>57</v>
      </c>
      <c r="E176" s="2">
        <f t="shared" si="72"/>
        <v>900</v>
      </c>
      <c r="F176" s="2">
        <v>0</v>
      </c>
      <c r="G176" s="2">
        <v>0</v>
      </c>
      <c r="H176" s="2">
        <v>300</v>
      </c>
      <c r="I176" s="2">
        <v>300</v>
      </c>
      <c r="J176" s="2">
        <v>300</v>
      </c>
    </row>
    <row r="177" spans="1:11" s="33" customFormat="1" ht="27.75" customHeight="1" x14ac:dyDescent="0.25">
      <c r="A177" s="214" t="s">
        <v>92</v>
      </c>
      <c r="B177" s="215" t="s">
        <v>244</v>
      </c>
      <c r="C177" s="216" t="s">
        <v>237</v>
      </c>
      <c r="D177" s="9" t="s">
        <v>54</v>
      </c>
      <c r="E177" s="4">
        <f t="shared" si="72"/>
        <v>1500</v>
      </c>
      <c r="F177" s="4">
        <f t="shared" ref="F177:J177" si="80">F178+F179</f>
        <v>0</v>
      </c>
      <c r="G177" s="5">
        <f t="shared" si="80"/>
        <v>0</v>
      </c>
      <c r="H177" s="4">
        <f t="shared" si="80"/>
        <v>500</v>
      </c>
      <c r="I177" s="4">
        <f t="shared" si="80"/>
        <v>500</v>
      </c>
      <c r="J177" s="4">
        <f t="shared" si="80"/>
        <v>500</v>
      </c>
    </row>
    <row r="178" spans="1:11" s="33" customFormat="1" ht="27.75" customHeight="1" x14ac:dyDescent="0.25">
      <c r="A178" s="214"/>
      <c r="B178" s="215"/>
      <c r="C178" s="216"/>
      <c r="D178" s="120" t="s">
        <v>55</v>
      </c>
      <c r="E178" s="2">
        <f t="shared" si="72"/>
        <v>0</v>
      </c>
      <c r="F178" s="2">
        <f>F181+F184+F187</f>
        <v>0</v>
      </c>
      <c r="G178" s="2">
        <f t="shared" ref="G178:J179" si="81">G181+G184+G187</f>
        <v>0</v>
      </c>
      <c r="H178" s="2">
        <f t="shared" si="81"/>
        <v>0</v>
      </c>
      <c r="I178" s="2">
        <f t="shared" si="81"/>
        <v>0</v>
      </c>
      <c r="J178" s="2">
        <f t="shared" si="81"/>
        <v>0</v>
      </c>
    </row>
    <row r="179" spans="1:11" s="33" customFormat="1" ht="36.75" customHeight="1" x14ac:dyDescent="0.25">
      <c r="A179" s="214"/>
      <c r="B179" s="215"/>
      <c r="C179" s="216"/>
      <c r="D179" s="120" t="s">
        <v>57</v>
      </c>
      <c r="E179" s="2">
        <f t="shared" si="72"/>
        <v>1500</v>
      </c>
      <c r="F179" s="2">
        <v>0</v>
      </c>
      <c r="G179" s="2">
        <f t="shared" si="81"/>
        <v>0</v>
      </c>
      <c r="H179" s="2">
        <f t="shared" si="81"/>
        <v>500</v>
      </c>
      <c r="I179" s="2">
        <f t="shared" si="81"/>
        <v>500</v>
      </c>
      <c r="J179" s="2">
        <f t="shared" si="81"/>
        <v>500</v>
      </c>
    </row>
    <row r="180" spans="1:11" s="33" customFormat="1" ht="27.75" customHeight="1" x14ac:dyDescent="0.25">
      <c r="A180" s="214" t="s">
        <v>94</v>
      </c>
      <c r="B180" s="215" t="s">
        <v>95</v>
      </c>
      <c r="C180" s="216" t="s">
        <v>237</v>
      </c>
      <c r="D180" s="9" t="s">
        <v>54</v>
      </c>
      <c r="E180" s="4">
        <f t="shared" si="72"/>
        <v>510</v>
      </c>
      <c r="F180" s="4">
        <f t="shared" ref="F180:J180" si="82">F181+F182</f>
        <v>0</v>
      </c>
      <c r="G180" s="4">
        <f t="shared" si="82"/>
        <v>0</v>
      </c>
      <c r="H180" s="4">
        <f t="shared" si="82"/>
        <v>170</v>
      </c>
      <c r="I180" s="4">
        <f t="shared" si="82"/>
        <v>170</v>
      </c>
      <c r="J180" s="4">
        <f t="shared" si="82"/>
        <v>170</v>
      </c>
    </row>
    <row r="181" spans="1:11" s="33" customFormat="1" ht="27.75" customHeight="1" x14ac:dyDescent="0.25">
      <c r="A181" s="214"/>
      <c r="B181" s="215"/>
      <c r="C181" s="216"/>
      <c r="D181" s="120" t="s">
        <v>55</v>
      </c>
      <c r="E181" s="2">
        <f t="shared" si="72"/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1" s="33" customFormat="1" ht="36.75" customHeight="1" x14ac:dyDescent="0.25">
      <c r="A182" s="214"/>
      <c r="B182" s="215"/>
      <c r="C182" s="216"/>
      <c r="D182" s="120" t="s">
        <v>57</v>
      </c>
      <c r="E182" s="2">
        <f t="shared" si="72"/>
        <v>510</v>
      </c>
      <c r="F182" s="2">
        <v>0</v>
      </c>
      <c r="G182" s="2">
        <v>0</v>
      </c>
      <c r="H182" s="2">
        <v>170</v>
      </c>
      <c r="I182" s="2">
        <v>170</v>
      </c>
      <c r="J182" s="2">
        <v>170</v>
      </c>
    </row>
    <row r="183" spans="1:11" s="33" customFormat="1" ht="27.75" customHeight="1" x14ac:dyDescent="0.25">
      <c r="A183" s="214" t="s">
        <v>96</v>
      </c>
      <c r="B183" s="215" t="s">
        <v>245</v>
      </c>
      <c r="C183" s="216" t="s">
        <v>237</v>
      </c>
      <c r="D183" s="9" t="s">
        <v>54</v>
      </c>
      <c r="E183" s="4">
        <f t="shared" si="72"/>
        <v>90</v>
      </c>
      <c r="F183" s="4">
        <f t="shared" ref="F183:J183" si="83">F184+F185</f>
        <v>0</v>
      </c>
      <c r="G183" s="4">
        <f t="shared" si="83"/>
        <v>0</v>
      </c>
      <c r="H183" s="4">
        <f t="shared" si="83"/>
        <v>30</v>
      </c>
      <c r="I183" s="4">
        <f t="shared" si="83"/>
        <v>30</v>
      </c>
      <c r="J183" s="4">
        <f t="shared" si="83"/>
        <v>30</v>
      </c>
    </row>
    <row r="184" spans="1:11" s="33" customFormat="1" ht="27.75" customHeight="1" x14ac:dyDescent="0.25">
      <c r="A184" s="214"/>
      <c r="B184" s="215"/>
      <c r="C184" s="216"/>
      <c r="D184" s="120" t="s">
        <v>55</v>
      </c>
      <c r="E184" s="2">
        <f t="shared" si="72"/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1" s="33" customFormat="1" ht="36.75" customHeight="1" x14ac:dyDescent="0.25">
      <c r="A185" s="214"/>
      <c r="B185" s="215"/>
      <c r="C185" s="216"/>
      <c r="D185" s="120" t="s">
        <v>57</v>
      </c>
      <c r="E185" s="2">
        <f t="shared" si="72"/>
        <v>90</v>
      </c>
      <c r="F185" s="2">
        <v>0</v>
      </c>
      <c r="G185" s="2">
        <v>0</v>
      </c>
      <c r="H185" s="2">
        <v>30</v>
      </c>
      <c r="I185" s="2">
        <v>30</v>
      </c>
      <c r="J185" s="2">
        <v>30</v>
      </c>
    </row>
    <row r="186" spans="1:11" s="41" customFormat="1" ht="27" customHeight="1" x14ac:dyDescent="0.25">
      <c r="A186" s="214" t="s">
        <v>98</v>
      </c>
      <c r="B186" s="215" t="s">
        <v>111</v>
      </c>
      <c r="C186" s="216" t="s">
        <v>247</v>
      </c>
      <c r="D186" s="9" t="s">
        <v>54</v>
      </c>
      <c r="E186" s="4">
        <f t="shared" si="72"/>
        <v>900</v>
      </c>
      <c r="F186" s="4">
        <f t="shared" ref="F186:J186" si="84">F187+F188</f>
        <v>0</v>
      </c>
      <c r="G186" s="4">
        <f t="shared" si="84"/>
        <v>0</v>
      </c>
      <c r="H186" s="4">
        <f t="shared" si="84"/>
        <v>300</v>
      </c>
      <c r="I186" s="4">
        <f t="shared" si="84"/>
        <v>300</v>
      </c>
      <c r="J186" s="4">
        <f t="shared" si="84"/>
        <v>300</v>
      </c>
    </row>
    <row r="187" spans="1:11" s="41" customFormat="1" ht="29.25" customHeight="1" x14ac:dyDescent="0.25">
      <c r="A187" s="214"/>
      <c r="B187" s="215"/>
      <c r="C187" s="216"/>
      <c r="D187" s="120" t="s">
        <v>55</v>
      </c>
      <c r="E187" s="2">
        <f t="shared" si="72"/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1" s="41" customFormat="1" ht="33.75" customHeight="1" x14ac:dyDescent="0.25">
      <c r="A188" s="214"/>
      <c r="B188" s="215"/>
      <c r="C188" s="216"/>
      <c r="D188" s="120" t="s">
        <v>57</v>
      </c>
      <c r="E188" s="2">
        <f t="shared" si="72"/>
        <v>900</v>
      </c>
      <c r="F188" s="2">
        <v>0</v>
      </c>
      <c r="G188" s="2">
        <v>0</v>
      </c>
      <c r="H188" s="2">
        <v>300</v>
      </c>
      <c r="I188" s="2">
        <v>300</v>
      </c>
      <c r="J188" s="2">
        <v>300</v>
      </c>
    </row>
    <row r="189" spans="1:11" s="33" customFormat="1" ht="21.75" customHeight="1" x14ac:dyDescent="0.25">
      <c r="A189" s="214" t="s">
        <v>112</v>
      </c>
      <c r="B189" s="217" t="s">
        <v>120</v>
      </c>
      <c r="C189" s="216" t="s">
        <v>432</v>
      </c>
      <c r="D189" s="120" t="s">
        <v>54</v>
      </c>
      <c r="E189" s="4">
        <f t="shared" si="72"/>
        <v>900</v>
      </c>
      <c r="F189" s="4">
        <f>F190+F191</f>
        <v>0</v>
      </c>
      <c r="G189" s="5">
        <f t="shared" ref="G189:J189" si="85">G190+G191</f>
        <v>0</v>
      </c>
      <c r="H189" s="4">
        <f t="shared" si="85"/>
        <v>300</v>
      </c>
      <c r="I189" s="4">
        <f t="shared" si="85"/>
        <v>300</v>
      </c>
      <c r="J189" s="4">
        <f t="shared" si="85"/>
        <v>300</v>
      </c>
      <c r="K189" s="48"/>
    </row>
    <row r="190" spans="1:11" s="33" customFormat="1" ht="24.75" customHeight="1" x14ac:dyDescent="0.25">
      <c r="A190" s="214"/>
      <c r="B190" s="217"/>
      <c r="C190" s="216"/>
      <c r="D190" s="120" t="s">
        <v>55</v>
      </c>
      <c r="E190" s="2">
        <f t="shared" si="72"/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1" s="33" customFormat="1" ht="47.25" customHeight="1" x14ac:dyDescent="0.25">
      <c r="A191" s="214"/>
      <c r="B191" s="217"/>
      <c r="C191" s="216"/>
      <c r="D191" s="120" t="s">
        <v>57</v>
      </c>
      <c r="E191" s="2">
        <f t="shared" si="72"/>
        <v>900</v>
      </c>
      <c r="F191" s="2">
        <v>0</v>
      </c>
      <c r="G191" s="2">
        <v>0</v>
      </c>
      <c r="H191" s="2">
        <v>300</v>
      </c>
      <c r="I191" s="2">
        <v>300</v>
      </c>
      <c r="J191" s="2">
        <v>300</v>
      </c>
    </row>
    <row r="192" spans="1:11" s="33" customFormat="1" ht="21.75" customHeight="1" x14ac:dyDescent="0.25">
      <c r="A192" s="214" t="s">
        <v>119</v>
      </c>
      <c r="B192" s="217" t="s">
        <v>116</v>
      </c>
      <c r="C192" s="216" t="s">
        <v>432</v>
      </c>
      <c r="D192" s="120" t="s">
        <v>54</v>
      </c>
      <c r="E192" s="4">
        <f t="shared" si="72"/>
        <v>1212</v>
      </c>
      <c r="F192" s="4">
        <f t="shared" ref="F192:J192" si="86">F193+F194</f>
        <v>606</v>
      </c>
      <c r="G192" s="5">
        <f t="shared" si="86"/>
        <v>606</v>
      </c>
      <c r="H192" s="4">
        <f t="shared" si="86"/>
        <v>0</v>
      </c>
      <c r="I192" s="4">
        <f t="shared" si="86"/>
        <v>0</v>
      </c>
      <c r="J192" s="4">
        <f t="shared" si="86"/>
        <v>0</v>
      </c>
      <c r="K192" s="46"/>
    </row>
    <row r="193" spans="1:11" s="33" customFormat="1" ht="24" customHeight="1" x14ac:dyDescent="0.25">
      <c r="A193" s="214"/>
      <c r="B193" s="217"/>
      <c r="C193" s="216"/>
      <c r="D193" s="120" t="s">
        <v>55</v>
      </c>
      <c r="E193" s="2">
        <f t="shared" si="72"/>
        <v>1200</v>
      </c>
      <c r="F193" s="2">
        <v>600</v>
      </c>
      <c r="G193" s="2">
        <v>600</v>
      </c>
      <c r="H193" s="2">
        <v>0</v>
      </c>
      <c r="I193" s="2">
        <v>0</v>
      </c>
      <c r="J193" s="2">
        <v>0</v>
      </c>
      <c r="K193" s="47"/>
    </row>
    <row r="194" spans="1:11" s="33" customFormat="1" ht="47.25" customHeight="1" x14ac:dyDescent="0.25">
      <c r="A194" s="214"/>
      <c r="B194" s="217"/>
      <c r="C194" s="216"/>
      <c r="D194" s="120" t="s">
        <v>57</v>
      </c>
      <c r="E194" s="2">
        <f t="shared" si="72"/>
        <v>12</v>
      </c>
      <c r="F194" s="2">
        <v>6</v>
      </c>
      <c r="G194" s="2">
        <v>6</v>
      </c>
      <c r="H194" s="2">
        <v>0</v>
      </c>
      <c r="I194" s="2">
        <v>0</v>
      </c>
      <c r="J194" s="2">
        <v>0</v>
      </c>
      <c r="K194" s="47"/>
    </row>
    <row r="195" spans="1:11" s="40" customFormat="1" ht="23.25" customHeight="1" x14ac:dyDescent="0.25">
      <c r="A195" s="218" t="s">
        <v>131</v>
      </c>
      <c r="B195" s="221" t="s">
        <v>256</v>
      </c>
      <c r="C195" s="221"/>
      <c r="D195" s="122" t="s">
        <v>54</v>
      </c>
      <c r="E195" s="18">
        <f t="shared" si="72"/>
        <v>4400</v>
      </c>
      <c r="F195" s="18">
        <f t="shared" ref="F195:J195" si="87">F196+F197</f>
        <v>800</v>
      </c>
      <c r="G195" s="18">
        <f t="shared" si="87"/>
        <v>0</v>
      </c>
      <c r="H195" s="18">
        <f t="shared" si="87"/>
        <v>1200</v>
      </c>
      <c r="I195" s="18">
        <f t="shared" si="87"/>
        <v>1200</v>
      </c>
      <c r="J195" s="18">
        <f t="shared" si="87"/>
        <v>1200</v>
      </c>
    </row>
    <row r="196" spans="1:11" s="40" customFormat="1" x14ac:dyDescent="0.25">
      <c r="A196" s="218"/>
      <c r="B196" s="221"/>
      <c r="C196" s="221"/>
      <c r="D196" s="11" t="s">
        <v>55</v>
      </c>
      <c r="E196" s="12">
        <f t="shared" si="72"/>
        <v>0</v>
      </c>
      <c r="F196" s="12">
        <f>F199</f>
        <v>0</v>
      </c>
      <c r="G196" s="12">
        <f t="shared" ref="F196:J197" si="88">G199</f>
        <v>0</v>
      </c>
      <c r="H196" s="12">
        <f t="shared" si="88"/>
        <v>0</v>
      </c>
      <c r="I196" s="12">
        <f t="shared" si="88"/>
        <v>0</v>
      </c>
      <c r="J196" s="12">
        <f t="shared" si="88"/>
        <v>0</v>
      </c>
    </row>
    <row r="197" spans="1:11" s="40" customFormat="1" x14ac:dyDescent="0.25">
      <c r="A197" s="218"/>
      <c r="B197" s="221"/>
      <c r="C197" s="221"/>
      <c r="D197" s="11" t="s">
        <v>57</v>
      </c>
      <c r="E197" s="12">
        <f>F197+G197+H197+I197+J197</f>
        <v>4400</v>
      </c>
      <c r="F197" s="12">
        <f t="shared" si="88"/>
        <v>800</v>
      </c>
      <c r="G197" s="12">
        <f t="shared" si="88"/>
        <v>0</v>
      </c>
      <c r="H197" s="12">
        <f t="shared" si="88"/>
        <v>1200</v>
      </c>
      <c r="I197" s="12">
        <f t="shared" si="88"/>
        <v>1200</v>
      </c>
      <c r="J197" s="12">
        <f t="shared" si="88"/>
        <v>1200</v>
      </c>
    </row>
    <row r="198" spans="1:11" s="33" customFormat="1" ht="24.75" customHeight="1" x14ac:dyDescent="0.25">
      <c r="A198" s="214" t="s">
        <v>133</v>
      </c>
      <c r="B198" s="215" t="s">
        <v>256</v>
      </c>
      <c r="C198" s="216" t="s">
        <v>257</v>
      </c>
      <c r="D198" s="9" t="s">
        <v>54</v>
      </c>
      <c r="E198" s="4">
        <f>F198+G198+H198+I198+J198</f>
        <v>4400</v>
      </c>
      <c r="F198" s="4">
        <f t="shared" ref="F198:J198" si="89">F199+F200</f>
        <v>800</v>
      </c>
      <c r="G198" s="4">
        <f t="shared" si="89"/>
        <v>0</v>
      </c>
      <c r="H198" s="4">
        <f t="shared" si="89"/>
        <v>1200</v>
      </c>
      <c r="I198" s="4">
        <f t="shared" si="89"/>
        <v>1200</v>
      </c>
      <c r="J198" s="4">
        <f t="shared" si="89"/>
        <v>1200</v>
      </c>
    </row>
    <row r="199" spans="1:11" s="33" customFormat="1" ht="27" customHeight="1" x14ac:dyDescent="0.25">
      <c r="A199" s="214"/>
      <c r="B199" s="215"/>
      <c r="C199" s="216"/>
      <c r="D199" s="120" t="s">
        <v>55</v>
      </c>
      <c r="E199" s="2">
        <f t="shared" ref="E199:E224" si="90">F199+G199+H199+I199+J199</f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1" s="33" customFormat="1" x14ac:dyDescent="0.25">
      <c r="A200" s="214"/>
      <c r="B200" s="215"/>
      <c r="C200" s="216"/>
      <c r="D200" s="120" t="s">
        <v>57</v>
      </c>
      <c r="E200" s="2">
        <f>F200+G200+H200+I200+J200</f>
        <v>4400</v>
      </c>
      <c r="F200" s="2">
        <v>800</v>
      </c>
      <c r="G200" s="3">
        <v>0</v>
      </c>
      <c r="H200" s="2">
        <v>1200</v>
      </c>
      <c r="I200" s="2">
        <v>1200</v>
      </c>
      <c r="J200" s="2">
        <v>1200</v>
      </c>
    </row>
    <row r="201" spans="1:11" s="40" customFormat="1" ht="15" customHeight="1" x14ac:dyDescent="0.25">
      <c r="A201" s="218" t="s">
        <v>220</v>
      </c>
      <c r="B201" s="221" t="s">
        <v>258</v>
      </c>
      <c r="C201" s="221"/>
      <c r="D201" s="122" t="s">
        <v>54</v>
      </c>
      <c r="E201" s="18">
        <f>F201+G201+H201+I201+J201</f>
        <v>17400</v>
      </c>
      <c r="F201" s="18">
        <f t="shared" ref="F201:J201" si="91">F202+F203</f>
        <v>3000</v>
      </c>
      <c r="G201" s="18">
        <f t="shared" si="91"/>
        <v>0</v>
      </c>
      <c r="H201" s="18">
        <f t="shared" si="91"/>
        <v>4800</v>
      </c>
      <c r="I201" s="18">
        <f t="shared" si="91"/>
        <v>4800</v>
      </c>
      <c r="J201" s="18">
        <f t="shared" si="91"/>
        <v>4800</v>
      </c>
    </row>
    <row r="202" spans="1:11" s="40" customFormat="1" ht="25.5" customHeight="1" x14ac:dyDescent="0.25">
      <c r="A202" s="218"/>
      <c r="B202" s="221"/>
      <c r="C202" s="221"/>
      <c r="D202" s="11" t="s">
        <v>55</v>
      </c>
      <c r="E202" s="12">
        <f t="shared" si="90"/>
        <v>0</v>
      </c>
      <c r="F202" s="12">
        <f t="shared" ref="F202:J203" si="92">F205</f>
        <v>0</v>
      </c>
      <c r="G202" s="12">
        <f t="shared" si="92"/>
        <v>0</v>
      </c>
      <c r="H202" s="12">
        <f t="shared" si="92"/>
        <v>0</v>
      </c>
      <c r="I202" s="12">
        <f t="shared" si="92"/>
        <v>0</v>
      </c>
      <c r="J202" s="12">
        <f t="shared" si="92"/>
        <v>0</v>
      </c>
    </row>
    <row r="203" spans="1:11" s="40" customFormat="1" ht="21.75" customHeight="1" x14ac:dyDescent="0.25">
      <c r="A203" s="218"/>
      <c r="B203" s="221"/>
      <c r="C203" s="221"/>
      <c r="D203" s="11" t="s">
        <v>57</v>
      </c>
      <c r="E203" s="12">
        <f t="shared" si="90"/>
        <v>17400</v>
      </c>
      <c r="F203" s="12">
        <f>F206</f>
        <v>3000</v>
      </c>
      <c r="G203" s="12">
        <f t="shared" si="92"/>
        <v>0</v>
      </c>
      <c r="H203" s="12">
        <f t="shared" si="92"/>
        <v>4800</v>
      </c>
      <c r="I203" s="12">
        <f t="shared" si="92"/>
        <v>4800</v>
      </c>
      <c r="J203" s="12">
        <f t="shared" si="92"/>
        <v>4800</v>
      </c>
    </row>
    <row r="204" spans="1:11" s="33" customFormat="1" ht="23.25" customHeight="1" x14ac:dyDescent="0.25">
      <c r="A204" s="214" t="s">
        <v>222</v>
      </c>
      <c r="B204" s="215" t="s">
        <v>259</v>
      </c>
      <c r="C204" s="216" t="s">
        <v>257</v>
      </c>
      <c r="D204" s="9" t="s">
        <v>54</v>
      </c>
      <c r="E204" s="4">
        <f t="shared" si="90"/>
        <v>17400</v>
      </c>
      <c r="F204" s="4">
        <f>F205+F206</f>
        <v>3000</v>
      </c>
      <c r="G204" s="4">
        <f t="shared" ref="G204:J204" si="93">G205+G206</f>
        <v>0</v>
      </c>
      <c r="H204" s="4">
        <f t="shared" si="93"/>
        <v>4800</v>
      </c>
      <c r="I204" s="4">
        <f t="shared" si="93"/>
        <v>4800</v>
      </c>
      <c r="J204" s="4">
        <f t="shared" si="93"/>
        <v>4800</v>
      </c>
    </row>
    <row r="205" spans="1:11" s="33" customFormat="1" ht="29.25" customHeight="1" x14ac:dyDescent="0.25">
      <c r="A205" s="214"/>
      <c r="B205" s="215"/>
      <c r="C205" s="216"/>
      <c r="D205" s="120" t="s">
        <v>55</v>
      </c>
      <c r="E205" s="2">
        <f t="shared" si="90"/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1" s="33" customFormat="1" x14ac:dyDescent="0.25">
      <c r="A206" s="214"/>
      <c r="B206" s="215"/>
      <c r="C206" s="216"/>
      <c r="D206" s="120" t="s">
        <v>57</v>
      </c>
      <c r="E206" s="2">
        <f t="shared" si="90"/>
        <v>17400</v>
      </c>
      <c r="F206" s="2">
        <v>3000</v>
      </c>
      <c r="G206" s="3">
        <v>0</v>
      </c>
      <c r="H206" s="2">
        <v>4800</v>
      </c>
      <c r="I206" s="2">
        <v>4800</v>
      </c>
      <c r="J206" s="2">
        <v>4800</v>
      </c>
    </row>
    <row r="207" spans="1:11" s="40" customFormat="1" ht="21" customHeight="1" x14ac:dyDescent="0.25">
      <c r="A207" s="218" t="s">
        <v>228</v>
      </c>
      <c r="B207" s="221" t="s">
        <v>260</v>
      </c>
      <c r="C207" s="221"/>
      <c r="D207" s="122" t="s">
        <v>54</v>
      </c>
      <c r="E207" s="18">
        <f t="shared" si="90"/>
        <v>126590.9</v>
      </c>
      <c r="F207" s="18">
        <f t="shared" ref="F207:J207" si="94">F208+F209</f>
        <v>65837.7</v>
      </c>
      <c r="G207" s="18">
        <f t="shared" si="94"/>
        <v>60753.2</v>
      </c>
      <c r="H207" s="18">
        <f t="shared" si="94"/>
        <v>0</v>
      </c>
      <c r="I207" s="18">
        <f t="shared" si="94"/>
        <v>0</v>
      </c>
      <c r="J207" s="18">
        <f t="shared" si="94"/>
        <v>0</v>
      </c>
      <c r="K207" s="44"/>
    </row>
    <row r="208" spans="1:11" s="40" customFormat="1" ht="32.25" customHeight="1" x14ac:dyDescent="0.25">
      <c r="A208" s="218"/>
      <c r="B208" s="221"/>
      <c r="C208" s="221"/>
      <c r="D208" s="11" t="s">
        <v>55</v>
      </c>
      <c r="E208" s="12">
        <f t="shared" si="90"/>
        <v>126590.9</v>
      </c>
      <c r="F208" s="12">
        <f>F211+F223</f>
        <v>65837.7</v>
      </c>
      <c r="G208" s="12">
        <f t="shared" ref="G208:J208" si="95">G211+G223</f>
        <v>60753.2</v>
      </c>
      <c r="H208" s="12">
        <f t="shared" si="95"/>
        <v>0</v>
      </c>
      <c r="I208" s="12">
        <f t="shared" si="95"/>
        <v>0</v>
      </c>
      <c r="J208" s="12">
        <f t="shared" si="95"/>
        <v>0</v>
      </c>
    </row>
    <row r="209" spans="1:22" s="40" customFormat="1" ht="31.5" customHeight="1" x14ac:dyDescent="0.25">
      <c r="A209" s="218"/>
      <c r="B209" s="221"/>
      <c r="C209" s="221"/>
      <c r="D209" s="11" t="s">
        <v>57</v>
      </c>
      <c r="E209" s="12">
        <f t="shared" si="90"/>
        <v>0</v>
      </c>
      <c r="F209" s="12">
        <f>F212</f>
        <v>0</v>
      </c>
      <c r="G209" s="12">
        <f t="shared" ref="G209:J209" si="96">G212</f>
        <v>0</v>
      </c>
      <c r="H209" s="12">
        <f t="shared" si="96"/>
        <v>0</v>
      </c>
      <c r="I209" s="12">
        <f t="shared" si="96"/>
        <v>0</v>
      </c>
      <c r="J209" s="12">
        <f t="shared" si="96"/>
        <v>0</v>
      </c>
    </row>
    <row r="210" spans="1:22" s="40" customFormat="1" ht="33" customHeight="1" x14ac:dyDescent="0.25">
      <c r="A210" s="214" t="s">
        <v>230</v>
      </c>
      <c r="B210" s="215" t="s">
        <v>261</v>
      </c>
      <c r="C210" s="216" t="s">
        <v>262</v>
      </c>
      <c r="D210" s="9" t="s">
        <v>54</v>
      </c>
      <c r="E210" s="4">
        <f t="shared" si="90"/>
        <v>96890.9</v>
      </c>
      <c r="F210" s="4">
        <f t="shared" ref="F210:J210" si="97">F211+F212</f>
        <v>47137.7</v>
      </c>
      <c r="G210" s="5">
        <f t="shared" si="97"/>
        <v>49753.2</v>
      </c>
      <c r="H210" s="4">
        <f t="shared" si="97"/>
        <v>0</v>
      </c>
      <c r="I210" s="4">
        <f t="shared" si="97"/>
        <v>0</v>
      </c>
      <c r="J210" s="4">
        <f t="shared" si="97"/>
        <v>0</v>
      </c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</row>
    <row r="211" spans="1:22" s="40" customFormat="1" ht="34.5" customHeight="1" x14ac:dyDescent="0.25">
      <c r="A211" s="214"/>
      <c r="B211" s="215"/>
      <c r="C211" s="216"/>
      <c r="D211" s="120" t="s">
        <v>55</v>
      </c>
      <c r="E211" s="2">
        <f t="shared" si="90"/>
        <v>96890.9</v>
      </c>
      <c r="F211" s="2">
        <f>F214+F217+F220</f>
        <v>47137.7</v>
      </c>
      <c r="G211" s="2">
        <f t="shared" ref="G211:J211" si="98">G214+G217+G220</f>
        <v>49753.2</v>
      </c>
      <c r="H211" s="2">
        <f t="shared" si="98"/>
        <v>0</v>
      </c>
      <c r="I211" s="2">
        <f t="shared" si="98"/>
        <v>0</v>
      </c>
      <c r="J211" s="2">
        <f t="shared" si="98"/>
        <v>0</v>
      </c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</row>
    <row r="212" spans="1:22" s="40" customFormat="1" ht="45.75" customHeight="1" x14ac:dyDescent="0.25">
      <c r="A212" s="214"/>
      <c r="B212" s="215"/>
      <c r="C212" s="216"/>
      <c r="D212" s="120" t="s">
        <v>57</v>
      </c>
      <c r="E212" s="2">
        <f t="shared" si="90"/>
        <v>0</v>
      </c>
      <c r="F212" s="2">
        <f t="shared" ref="F212:J212" si="99">F215+F218+F224+F221</f>
        <v>0</v>
      </c>
      <c r="G212" s="2">
        <f t="shared" si="99"/>
        <v>0</v>
      </c>
      <c r="H212" s="2">
        <f t="shared" si="99"/>
        <v>0</v>
      </c>
      <c r="I212" s="2">
        <f t="shared" si="99"/>
        <v>0</v>
      </c>
      <c r="J212" s="2">
        <f t="shared" si="99"/>
        <v>0</v>
      </c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</row>
    <row r="213" spans="1:22" s="40" customFormat="1" ht="27.75" customHeight="1" x14ac:dyDescent="0.25">
      <c r="A213" s="214" t="s">
        <v>263</v>
      </c>
      <c r="B213" s="215" t="s">
        <v>264</v>
      </c>
      <c r="C213" s="216" t="s">
        <v>265</v>
      </c>
      <c r="D213" s="9" t="s">
        <v>54</v>
      </c>
      <c r="E213" s="4">
        <f t="shared" si="90"/>
        <v>1000</v>
      </c>
      <c r="F213" s="4">
        <f t="shared" ref="F213:J213" si="100">F214+F215</f>
        <v>500</v>
      </c>
      <c r="G213" s="4">
        <f t="shared" si="100"/>
        <v>500</v>
      </c>
      <c r="H213" s="4">
        <f t="shared" si="100"/>
        <v>0</v>
      </c>
      <c r="I213" s="4">
        <f t="shared" si="100"/>
        <v>0</v>
      </c>
      <c r="J213" s="4">
        <f t="shared" si="100"/>
        <v>0</v>
      </c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</row>
    <row r="214" spans="1:22" s="40" customFormat="1" ht="25.5" customHeight="1" x14ac:dyDescent="0.25">
      <c r="A214" s="214"/>
      <c r="B214" s="215"/>
      <c r="C214" s="216"/>
      <c r="D214" s="120" t="s">
        <v>55</v>
      </c>
      <c r="E214" s="2">
        <f t="shared" si="90"/>
        <v>1000</v>
      </c>
      <c r="F214" s="2">
        <v>500</v>
      </c>
      <c r="G214" s="2">
        <v>500</v>
      </c>
      <c r="H214" s="2">
        <v>0</v>
      </c>
      <c r="I214" s="2">
        <v>0</v>
      </c>
      <c r="J214" s="2">
        <v>0</v>
      </c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</row>
    <row r="215" spans="1:22" s="40" customFormat="1" ht="26.25" customHeight="1" x14ac:dyDescent="0.25">
      <c r="A215" s="214"/>
      <c r="B215" s="215"/>
      <c r="C215" s="216"/>
      <c r="D215" s="120" t="s">
        <v>57</v>
      </c>
      <c r="E215" s="2">
        <f t="shared" si="90"/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</row>
    <row r="216" spans="1:22" s="40" customFormat="1" ht="22.5" customHeight="1" x14ac:dyDescent="0.25">
      <c r="A216" s="214" t="s">
        <v>266</v>
      </c>
      <c r="B216" s="215" t="s">
        <v>267</v>
      </c>
      <c r="C216" s="216" t="s">
        <v>265</v>
      </c>
      <c r="D216" s="9" t="s">
        <v>54</v>
      </c>
      <c r="E216" s="4">
        <f t="shared" si="90"/>
        <v>2376</v>
      </c>
      <c r="F216" s="4">
        <f t="shared" ref="F216:J216" si="101">F217+F218</f>
        <v>1188</v>
      </c>
      <c r="G216" s="4">
        <f t="shared" si="101"/>
        <v>1188</v>
      </c>
      <c r="H216" s="4">
        <f t="shared" si="101"/>
        <v>0</v>
      </c>
      <c r="I216" s="4">
        <f t="shared" si="101"/>
        <v>0</v>
      </c>
      <c r="J216" s="4">
        <f t="shared" si="101"/>
        <v>0</v>
      </c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</row>
    <row r="217" spans="1:22" s="40" customFormat="1" ht="25.5" customHeight="1" x14ac:dyDescent="0.25">
      <c r="A217" s="214"/>
      <c r="B217" s="215"/>
      <c r="C217" s="216"/>
      <c r="D217" s="120" t="s">
        <v>55</v>
      </c>
      <c r="E217" s="2">
        <f t="shared" si="90"/>
        <v>2376</v>
      </c>
      <c r="F217" s="2">
        <v>1188</v>
      </c>
      <c r="G217" s="2">
        <v>1188</v>
      </c>
      <c r="H217" s="2">
        <v>0</v>
      </c>
      <c r="I217" s="2">
        <v>0</v>
      </c>
      <c r="J217" s="2">
        <v>0</v>
      </c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</row>
    <row r="218" spans="1:22" s="40" customFormat="1" ht="26.25" customHeight="1" x14ac:dyDescent="0.25">
      <c r="A218" s="214"/>
      <c r="B218" s="215"/>
      <c r="C218" s="216"/>
      <c r="D218" s="120" t="s">
        <v>57</v>
      </c>
      <c r="E218" s="2">
        <f t="shared" si="90"/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</row>
    <row r="219" spans="1:22" s="40" customFormat="1" ht="22.5" customHeight="1" x14ac:dyDescent="0.25">
      <c r="A219" s="214" t="s">
        <v>268</v>
      </c>
      <c r="B219" s="215" t="s">
        <v>271</v>
      </c>
      <c r="C219" s="216" t="s">
        <v>265</v>
      </c>
      <c r="D219" s="9" t="s">
        <v>54</v>
      </c>
      <c r="E219" s="4">
        <f t="shared" si="90"/>
        <v>93514.9</v>
      </c>
      <c r="F219" s="4">
        <f t="shared" ref="F219:J219" si="102">F220+F221</f>
        <v>45449.7</v>
      </c>
      <c r="G219" s="4">
        <f>G220+G221</f>
        <v>48065.2</v>
      </c>
      <c r="H219" s="4">
        <f t="shared" si="102"/>
        <v>0</v>
      </c>
      <c r="I219" s="4">
        <f t="shared" si="102"/>
        <v>0</v>
      </c>
      <c r="J219" s="4">
        <f t="shared" si="102"/>
        <v>0</v>
      </c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</row>
    <row r="220" spans="1:22" s="40" customFormat="1" ht="32.25" customHeight="1" x14ac:dyDescent="0.25">
      <c r="A220" s="214"/>
      <c r="B220" s="215"/>
      <c r="C220" s="216"/>
      <c r="D220" s="120" t="s">
        <v>55</v>
      </c>
      <c r="E220" s="2">
        <f t="shared" si="90"/>
        <v>93514.9</v>
      </c>
      <c r="F220" s="2">
        <v>45449.7</v>
      </c>
      <c r="G220" s="2">
        <v>48065.2</v>
      </c>
      <c r="H220" s="2">
        <v>0</v>
      </c>
      <c r="I220" s="2">
        <v>0</v>
      </c>
      <c r="J220" s="2">
        <v>0</v>
      </c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</row>
    <row r="221" spans="1:22" s="40" customFormat="1" ht="32.25" customHeight="1" x14ac:dyDescent="0.25">
      <c r="A221" s="214"/>
      <c r="B221" s="215"/>
      <c r="C221" s="216"/>
      <c r="D221" s="120" t="s">
        <v>57</v>
      </c>
      <c r="E221" s="2">
        <f t="shared" si="90"/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</row>
    <row r="222" spans="1:22" s="40" customFormat="1" ht="22.5" customHeight="1" x14ac:dyDescent="0.25">
      <c r="A222" s="214" t="s">
        <v>272</v>
      </c>
      <c r="B222" s="215" t="s">
        <v>273</v>
      </c>
      <c r="C222" s="216" t="s">
        <v>274</v>
      </c>
      <c r="D222" s="120" t="s">
        <v>54</v>
      </c>
      <c r="E222" s="4">
        <f t="shared" si="90"/>
        <v>29700</v>
      </c>
      <c r="F222" s="4">
        <f t="shared" ref="F222:J222" si="103">F223+F224</f>
        <v>18700</v>
      </c>
      <c r="G222" s="4">
        <f t="shared" si="103"/>
        <v>11000</v>
      </c>
      <c r="H222" s="4">
        <f t="shared" si="103"/>
        <v>0</v>
      </c>
      <c r="I222" s="4">
        <f t="shared" si="103"/>
        <v>0</v>
      </c>
      <c r="J222" s="4">
        <f t="shared" si="103"/>
        <v>0</v>
      </c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</row>
    <row r="223" spans="1:22" s="40" customFormat="1" ht="32.25" customHeight="1" x14ac:dyDescent="0.25">
      <c r="A223" s="214"/>
      <c r="B223" s="215"/>
      <c r="C223" s="216"/>
      <c r="D223" s="120" t="s">
        <v>55</v>
      </c>
      <c r="E223" s="2">
        <f t="shared" si="90"/>
        <v>29700</v>
      </c>
      <c r="F223" s="2">
        <v>18700</v>
      </c>
      <c r="G223" s="3">
        <v>11000</v>
      </c>
      <c r="H223" s="2">
        <v>0</v>
      </c>
      <c r="I223" s="2">
        <v>0</v>
      </c>
      <c r="J223" s="2">
        <v>0</v>
      </c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</row>
    <row r="224" spans="1:22" s="40" customFormat="1" ht="27.75" customHeight="1" x14ac:dyDescent="0.25">
      <c r="A224" s="214"/>
      <c r="B224" s="215"/>
      <c r="C224" s="216"/>
      <c r="D224" s="120" t="s">
        <v>57</v>
      </c>
      <c r="E224" s="2">
        <f t="shared" si="90"/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</row>
    <row r="225" spans="1:18" s="49" customFormat="1" ht="25.5" customHeight="1" x14ac:dyDescent="0.25">
      <c r="A225" s="219" t="s">
        <v>275</v>
      </c>
      <c r="B225" s="220" t="s">
        <v>276</v>
      </c>
      <c r="C225" s="220"/>
      <c r="D225" s="123" t="s">
        <v>54</v>
      </c>
      <c r="E225" s="14">
        <f>E226+E227</f>
        <v>78829.100000000006</v>
      </c>
      <c r="F225" s="14">
        <f>F226+F227</f>
        <v>20525.2</v>
      </c>
      <c r="G225" s="14">
        <f t="shared" ref="G225:J225" si="104">G226+G227</f>
        <v>15733.9</v>
      </c>
      <c r="H225" s="14">
        <f t="shared" si="104"/>
        <v>14190</v>
      </c>
      <c r="I225" s="14">
        <f t="shared" si="104"/>
        <v>14190</v>
      </c>
      <c r="J225" s="14">
        <f t="shared" si="104"/>
        <v>14190</v>
      </c>
      <c r="K225" s="16"/>
      <c r="L225" s="16"/>
      <c r="M225" s="15"/>
      <c r="N225" s="15"/>
      <c r="O225" s="15"/>
      <c r="P225" s="15"/>
      <c r="Q225" s="15"/>
      <c r="R225" s="15"/>
    </row>
    <row r="226" spans="1:18" s="49" customFormat="1" ht="32.25" customHeight="1" x14ac:dyDescent="0.25">
      <c r="A226" s="219"/>
      <c r="B226" s="220"/>
      <c r="C226" s="220"/>
      <c r="D226" s="123" t="s">
        <v>55</v>
      </c>
      <c r="E226" s="14">
        <f>F226+G226++H226+I226+J226</f>
        <v>10020.099999999999</v>
      </c>
      <c r="F226" s="14">
        <f>F229+F259+F268</f>
        <v>5008.5999999999995</v>
      </c>
      <c r="G226" s="14">
        <f>G229+G259+G268</f>
        <v>5011.5</v>
      </c>
      <c r="H226" s="14">
        <f>H229+H259</f>
        <v>0</v>
      </c>
      <c r="I226" s="14">
        <f>I229+I259</f>
        <v>0</v>
      </c>
      <c r="J226" s="14">
        <f>J229+J259</f>
        <v>0</v>
      </c>
      <c r="L226" s="15"/>
      <c r="M226" s="15"/>
      <c r="N226" s="15"/>
      <c r="O226" s="15"/>
      <c r="P226" s="15"/>
      <c r="Q226" s="15"/>
      <c r="R226" s="15"/>
    </row>
    <row r="227" spans="1:18" s="49" customFormat="1" ht="32.25" customHeight="1" x14ac:dyDescent="0.25">
      <c r="A227" s="219"/>
      <c r="B227" s="220"/>
      <c r="C227" s="220"/>
      <c r="D227" s="123" t="s">
        <v>57</v>
      </c>
      <c r="E227" s="14">
        <f>F227+G227++H227+I227+J227</f>
        <v>68809</v>
      </c>
      <c r="F227" s="14">
        <f>F230+F260+F269</f>
        <v>15516.6</v>
      </c>
      <c r="G227" s="14">
        <f>G230+G260+G269</f>
        <v>10722.4</v>
      </c>
      <c r="H227" s="14">
        <f>H230+H260+H269</f>
        <v>14190</v>
      </c>
      <c r="I227" s="14">
        <f>I230+I260+I269</f>
        <v>14190</v>
      </c>
      <c r="J227" s="14">
        <f>J230+J260+J269</f>
        <v>14190</v>
      </c>
      <c r="L227" s="15"/>
      <c r="M227" s="15"/>
      <c r="N227" s="15"/>
      <c r="O227" s="15"/>
      <c r="P227" s="15"/>
      <c r="Q227" s="15"/>
      <c r="R227" s="15"/>
    </row>
    <row r="228" spans="1:18" s="40" customFormat="1" ht="29.25" customHeight="1" x14ac:dyDescent="0.25">
      <c r="A228" s="218" t="s">
        <v>59</v>
      </c>
      <c r="B228" s="221" t="s">
        <v>277</v>
      </c>
      <c r="C228" s="221"/>
      <c r="D228" s="122" t="s">
        <v>54</v>
      </c>
      <c r="E228" s="18">
        <f>E229+E230</f>
        <v>24544.400000000001</v>
      </c>
      <c r="F228" s="18">
        <f>F229+F230</f>
        <v>7225.7999999999993</v>
      </c>
      <c r="G228" s="18">
        <f t="shared" ref="G228:J228" si="105">G229+G230</f>
        <v>6728.6</v>
      </c>
      <c r="H228" s="18">
        <f t="shared" si="105"/>
        <v>3530</v>
      </c>
      <c r="I228" s="18">
        <f t="shared" si="105"/>
        <v>3530</v>
      </c>
      <c r="J228" s="18">
        <f t="shared" si="105"/>
        <v>3530</v>
      </c>
      <c r="K228" s="44"/>
    </row>
    <row r="229" spans="1:18" s="40" customFormat="1" ht="23.25" customHeight="1" x14ac:dyDescent="0.25">
      <c r="A229" s="218"/>
      <c r="B229" s="221"/>
      <c r="C229" s="221"/>
      <c r="D229" s="11" t="s">
        <v>55</v>
      </c>
      <c r="E229" s="12">
        <f t="shared" ref="E229:E271" si="106">F229+G229+H229+I229+J229</f>
        <v>9884.4</v>
      </c>
      <c r="F229" s="12">
        <f>F232+F247+F250</f>
        <v>4942.2</v>
      </c>
      <c r="G229" s="12">
        <f t="shared" ref="G229:J229" si="107">G232+G247+G250</f>
        <v>4942.2</v>
      </c>
      <c r="H229" s="12">
        <f t="shared" si="107"/>
        <v>0</v>
      </c>
      <c r="I229" s="12">
        <f t="shared" si="107"/>
        <v>0</v>
      </c>
      <c r="J229" s="12">
        <f t="shared" si="107"/>
        <v>0</v>
      </c>
    </row>
    <row r="230" spans="1:18" s="40" customFormat="1" ht="33" customHeight="1" x14ac:dyDescent="0.25">
      <c r="A230" s="218"/>
      <c r="B230" s="221"/>
      <c r="C230" s="221"/>
      <c r="D230" s="11" t="s">
        <v>57</v>
      </c>
      <c r="E230" s="12">
        <f t="shared" si="106"/>
        <v>14660</v>
      </c>
      <c r="F230" s="12">
        <f t="shared" ref="F230:J230" si="108">F233+F248+F251</f>
        <v>2283.6</v>
      </c>
      <c r="G230" s="12">
        <f t="shared" si="108"/>
        <v>1786.4</v>
      </c>
      <c r="H230" s="12">
        <f t="shared" si="108"/>
        <v>3530</v>
      </c>
      <c r="I230" s="12">
        <f t="shared" si="108"/>
        <v>3530</v>
      </c>
      <c r="J230" s="12">
        <f t="shared" si="108"/>
        <v>3530</v>
      </c>
    </row>
    <row r="231" spans="1:18" s="33" customFormat="1" ht="27" customHeight="1" x14ac:dyDescent="0.25">
      <c r="A231" s="214" t="s">
        <v>61</v>
      </c>
      <c r="B231" s="217" t="s">
        <v>278</v>
      </c>
      <c r="C231" s="217"/>
      <c r="D231" s="9" t="s">
        <v>54</v>
      </c>
      <c r="E231" s="4">
        <f t="shared" si="106"/>
        <v>14755.8</v>
      </c>
      <c r="F231" s="4">
        <f t="shared" ref="F231:J231" si="109">F232+F233</f>
        <v>2331.5</v>
      </c>
      <c r="G231" s="5">
        <f t="shared" si="109"/>
        <v>1834.3000000000002</v>
      </c>
      <c r="H231" s="4">
        <f t="shared" si="109"/>
        <v>3530</v>
      </c>
      <c r="I231" s="4">
        <f t="shared" si="109"/>
        <v>3530</v>
      </c>
      <c r="J231" s="4">
        <f t="shared" si="109"/>
        <v>3530</v>
      </c>
    </row>
    <row r="232" spans="1:18" s="33" customFormat="1" ht="27.75" customHeight="1" x14ac:dyDescent="0.25">
      <c r="A232" s="214"/>
      <c r="B232" s="217"/>
      <c r="C232" s="217"/>
      <c r="D232" s="120" t="s">
        <v>55</v>
      </c>
      <c r="E232" s="2">
        <f t="shared" si="106"/>
        <v>95.8</v>
      </c>
      <c r="F232" s="2">
        <f>F241+F244</f>
        <v>47.9</v>
      </c>
      <c r="G232" s="2">
        <f>G241+G244</f>
        <v>47.9</v>
      </c>
      <c r="H232" s="2">
        <v>0</v>
      </c>
      <c r="I232" s="2">
        <v>0</v>
      </c>
      <c r="J232" s="2">
        <v>0</v>
      </c>
    </row>
    <row r="233" spans="1:18" s="33" customFormat="1" ht="24" customHeight="1" x14ac:dyDescent="0.25">
      <c r="A233" s="214"/>
      <c r="B233" s="217"/>
      <c r="C233" s="217"/>
      <c r="D233" s="120" t="s">
        <v>57</v>
      </c>
      <c r="E233" s="2">
        <f t="shared" si="106"/>
        <v>14660</v>
      </c>
      <c r="F233" s="2">
        <f>F236+F239</f>
        <v>2283.6</v>
      </c>
      <c r="G233" s="2">
        <f>G236+G239</f>
        <v>1786.4</v>
      </c>
      <c r="H233" s="2">
        <f>H236+H239</f>
        <v>3530</v>
      </c>
      <c r="I233" s="2">
        <f>I236+I239+I242</f>
        <v>3530</v>
      </c>
      <c r="J233" s="2">
        <f t="shared" ref="J233" si="110">J236+J239+J242</f>
        <v>3530</v>
      </c>
    </row>
    <row r="234" spans="1:18" s="33" customFormat="1" ht="27" customHeight="1" x14ac:dyDescent="0.25">
      <c r="A234" s="214" t="s">
        <v>279</v>
      </c>
      <c r="B234" s="215" t="s">
        <v>278</v>
      </c>
      <c r="C234" s="216" t="s">
        <v>280</v>
      </c>
      <c r="D234" s="9" t="s">
        <v>54</v>
      </c>
      <c r="E234" s="4">
        <f t="shared" si="106"/>
        <v>650</v>
      </c>
      <c r="F234" s="4">
        <f t="shared" ref="F234:J234" si="111">F235+F236</f>
        <v>130</v>
      </c>
      <c r="G234" s="4">
        <f t="shared" si="111"/>
        <v>130</v>
      </c>
      <c r="H234" s="4">
        <f t="shared" si="111"/>
        <v>130</v>
      </c>
      <c r="I234" s="4">
        <f t="shared" si="111"/>
        <v>130</v>
      </c>
      <c r="J234" s="4">
        <f t="shared" si="111"/>
        <v>130</v>
      </c>
    </row>
    <row r="235" spans="1:18" s="33" customFormat="1" ht="27.75" customHeight="1" x14ac:dyDescent="0.25">
      <c r="A235" s="214"/>
      <c r="B235" s="215"/>
      <c r="C235" s="216"/>
      <c r="D235" s="120" t="s">
        <v>55</v>
      </c>
      <c r="E235" s="2">
        <f t="shared" si="106"/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8" s="33" customFormat="1" ht="24" customHeight="1" x14ac:dyDescent="0.25">
      <c r="A236" s="214"/>
      <c r="B236" s="215"/>
      <c r="C236" s="216"/>
      <c r="D236" s="120" t="s">
        <v>57</v>
      </c>
      <c r="E236" s="2">
        <f t="shared" si="106"/>
        <v>650</v>
      </c>
      <c r="F236" s="2">
        <v>130</v>
      </c>
      <c r="G236" s="2">
        <v>130</v>
      </c>
      <c r="H236" s="2">
        <v>130</v>
      </c>
      <c r="I236" s="2">
        <v>130</v>
      </c>
      <c r="J236" s="2">
        <v>130</v>
      </c>
    </row>
    <row r="237" spans="1:18" s="33" customFormat="1" ht="27" customHeight="1" x14ac:dyDescent="0.25">
      <c r="A237" s="214" t="s">
        <v>281</v>
      </c>
      <c r="B237" s="215" t="s">
        <v>278</v>
      </c>
      <c r="C237" s="216" t="s">
        <v>283</v>
      </c>
      <c r="D237" s="9" t="s">
        <v>54</v>
      </c>
      <c r="E237" s="4">
        <f t="shared" si="106"/>
        <v>14010</v>
      </c>
      <c r="F237" s="4">
        <f t="shared" ref="F237:J237" si="112">F238+F239</f>
        <v>2153.6</v>
      </c>
      <c r="G237" s="4">
        <f t="shared" si="112"/>
        <v>1656.4</v>
      </c>
      <c r="H237" s="4">
        <f t="shared" si="112"/>
        <v>3400</v>
      </c>
      <c r="I237" s="4">
        <f t="shared" si="112"/>
        <v>3400</v>
      </c>
      <c r="J237" s="4">
        <f t="shared" si="112"/>
        <v>3400</v>
      </c>
    </row>
    <row r="238" spans="1:18" s="33" customFormat="1" ht="27.75" customHeight="1" x14ac:dyDescent="0.25">
      <c r="A238" s="214"/>
      <c r="B238" s="215"/>
      <c r="C238" s="216"/>
      <c r="D238" s="120" t="s">
        <v>55</v>
      </c>
      <c r="E238" s="2">
        <f t="shared" si="106"/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8" s="33" customFormat="1" ht="24" customHeight="1" x14ac:dyDescent="0.25">
      <c r="A239" s="214"/>
      <c r="B239" s="215"/>
      <c r="C239" s="216"/>
      <c r="D239" s="120" t="s">
        <v>57</v>
      </c>
      <c r="E239" s="2">
        <f t="shared" si="106"/>
        <v>14010</v>
      </c>
      <c r="F239" s="2">
        <v>2153.6</v>
      </c>
      <c r="G239" s="2">
        <v>1656.4</v>
      </c>
      <c r="H239" s="2">
        <v>3400</v>
      </c>
      <c r="I239" s="2">
        <v>3400</v>
      </c>
      <c r="J239" s="2">
        <v>3400</v>
      </c>
    </row>
    <row r="240" spans="1:18" s="33" customFormat="1" ht="27" customHeight="1" x14ac:dyDescent="0.25">
      <c r="A240" s="214" t="s">
        <v>284</v>
      </c>
      <c r="B240" s="215" t="s">
        <v>285</v>
      </c>
      <c r="C240" s="216" t="s">
        <v>283</v>
      </c>
      <c r="D240" s="9" t="s">
        <v>54</v>
      </c>
      <c r="E240" s="4">
        <f t="shared" si="106"/>
        <v>0</v>
      </c>
      <c r="F240" s="4">
        <f t="shared" ref="F240:J240" si="113">F241+F242</f>
        <v>0</v>
      </c>
      <c r="G240" s="4">
        <f t="shared" si="113"/>
        <v>0</v>
      </c>
      <c r="H240" s="4">
        <f t="shared" si="113"/>
        <v>0</v>
      </c>
      <c r="I240" s="4">
        <f t="shared" si="113"/>
        <v>0</v>
      </c>
      <c r="J240" s="4">
        <f t="shared" si="113"/>
        <v>0</v>
      </c>
    </row>
    <row r="241" spans="1:11" s="33" customFormat="1" ht="27.75" customHeight="1" x14ac:dyDescent="0.25">
      <c r="A241" s="214"/>
      <c r="B241" s="215"/>
      <c r="C241" s="216"/>
      <c r="D241" s="120" t="s">
        <v>55</v>
      </c>
      <c r="E241" s="2">
        <f t="shared" si="106"/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1" s="33" customFormat="1" ht="24" customHeight="1" x14ac:dyDescent="0.25">
      <c r="A242" s="214"/>
      <c r="B242" s="215"/>
      <c r="C242" s="216"/>
      <c r="D242" s="120" t="s">
        <v>57</v>
      </c>
      <c r="E242" s="2">
        <f t="shared" si="106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50"/>
    </row>
    <row r="243" spans="1:11" s="33" customFormat="1" ht="27" customHeight="1" x14ac:dyDescent="0.25">
      <c r="A243" s="214" t="s">
        <v>286</v>
      </c>
      <c r="B243" s="215" t="s">
        <v>287</v>
      </c>
      <c r="C243" s="216" t="s">
        <v>283</v>
      </c>
      <c r="D243" s="9" t="s">
        <v>54</v>
      </c>
      <c r="E243" s="4">
        <f t="shared" si="106"/>
        <v>95.8</v>
      </c>
      <c r="F243" s="4">
        <f t="shared" ref="F243:J243" si="114">F244+F245</f>
        <v>47.9</v>
      </c>
      <c r="G243" s="4">
        <f t="shared" si="114"/>
        <v>47.9</v>
      </c>
      <c r="H243" s="4">
        <f t="shared" si="114"/>
        <v>0</v>
      </c>
      <c r="I243" s="4">
        <f t="shared" si="114"/>
        <v>0</v>
      </c>
      <c r="J243" s="4">
        <f t="shared" si="114"/>
        <v>0</v>
      </c>
      <c r="K243" s="46"/>
    </row>
    <row r="244" spans="1:11" s="33" customFormat="1" ht="27.75" customHeight="1" x14ac:dyDescent="0.25">
      <c r="A244" s="214"/>
      <c r="B244" s="215"/>
      <c r="C244" s="216"/>
      <c r="D244" s="120" t="s">
        <v>55</v>
      </c>
      <c r="E244" s="2">
        <f t="shared" si="106"/>
        <v>95.8</v>
      </c>
      <c r="F244" s="2">
        <v>47.9</v>
      </c>
      <c r="G244" s="2">
        <v>47.9</v>
      </c>
      <c r="H244" s="2">
        <v>0</v>
      </c>
      <c r="I244" s="2">
        <v>0</v>
      </c>
      <c r="J244" s="2">
        <v>0</v>
      </c>
      <c r="K244" s="47"/>
    </row>
    <row r="245" spans="1:11" s="33" customFormat="1" ht="24" customHeight="1" x14ac:dyDescent="0.25">
      <c r="A245" s="214"/>
      <c r="B245" s="215"/>
      <c r="C245" s="216"/>
      <c r="D245" s="120" t="s">
        <v>57</v>
      </c>
      <c r="E245" s="2">
        <f t="shared" si="106"/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47"/>
    </row>
    <row r="246" spans="1:11" s="33" customFormat="1" ht="26.25" customHeight="1" x14ac:dyDescent="0.25">
      <c r="A246" s="214" t="s">
        <v>64</v>
      </c>
      <c r="B246" s="217" t="s">
        <v>288</v>
      </c>
      <c r="C246" s="216" t="s">
        <v>162</v>
      </c>
      <c r="D246" s="9" t="s">
        <v>54</v>
      </c>
      <c r="E246" s="4">
        <f t="shared" si="106"/>
        <v>8276.2000000000007</v>
      </c>
      <c r="F246" s="4">
        <f t="shared" ref="F246:J246" si="115">F247+F248</f>
        <v>4138.1000000000004</v>
      </c>
      <c r="G246" s="5">
        <f t="shared" si="115"/>
        <v>4138.1000000000004</v>
      </c>
      <c r="H246" s="4">
        <f t="shared" si="115"/>
        <v>0</v>
      </c>
      <c r="I246" s="4">
        <f t="shared" si="115"/>
        <v>0</v>
      </c>
      <c r="J246" s="4">
        <f t="shared" si="115"/>
        <v>0</v>
      </c>
      <c r="K246" s="50"/>
    </row>
    <row r="247" spans="1:11" s="33" customFormat="1" ht="23.25" customHeight="1" x14ac:dyDescent="0.25">
      <c r="A247" s="214"/>
      <c r="B247" s="217"/>
      <c r="C247" s="216"/>
      <c r="D247" s="120" t="s">
        <v>55</v>
      </c>
      <c r="E247" s="2">
        <f t="shared" si="106"/>
        <v>8276.2000000000007</v>
      </c>
      <c r="F247" s="2">
        <v>4138.1000000000004</v>
      </c>
      <c r="G247" s="2">
        <v>4138.1000000000004</v>
      </c>
      <c r="H247" s="2">
        <v>0</v>
      </c>
      <c r="I247" s="2">
        <v>0</v>
      </c>
      <c r="J247" s="2">
        <v>0</v>
      </c>
    </row>
    <row r="248" spans="1:11" s="33" customFormat="1" ht="34.5" customHeight="1" x14ac:dyDescent="0.25">
      <c r="A248" s="214"/>
      <c r="B248" s="217"/>
      <c r="C248" s="216"/>
      <c r="D248" s="120" t="s">
        <v>57</v>
      </c>
      <c r="E248" s="2">
        <f t="shared" si="106"/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1" s="33" customFormat="1" ht="25.5" customHeight="1" x14ac:dyDescent="0.25">
      <c r="A249" s="214" t="s">
        <v>66</v>
      </c>
      <c r="B249" s="217" t="s">
        <v>293</v>
      </c>
      <c r="C249" s="216" t="s">
        <v>433</v>
      </c>
      <c r="D249" s="9" t="s">
        <v>54</v>
      </c>
      <c r="E249" s="4">
        <f t="shared" si="106"/>
        <v>1512.4</v>
      </c>
      <c r="F249" s="4">
        <f>F250+F251</f>
        <v>756.2</v>
      </c>
      <c r="G249" s="5">
        <f t="shared" ref="G249:J249" si="116">G250+G251</f>
        <v>756.2</v>
      </c>
      <c r="H249" s="4">
        <f t="shared" si="116"/>
        <v>0</v>
      </c>
      <c r="I249" s="4">
        <f t="shared" si="116"/>
        <v>0</v>
      </c>
      <c r="J249" s="4">
        <f t="shared" si="116"/>
        <v>0</v>
      </c>
    </row>
    <row r="250" spans="1:11" s="33" customFormat="1" ht="25.5" customHeight="1" x14ac:dyDescent="0.25">
      <c r="A250" s="214"/>
      <c r="B250" s="217"/>
      <c r="C250" s="216"/>
      <c r="D250" s="120" t="s">
        <v>55</v>
      </c>
      <c r="E250" s="2">
        <f t="shared" si="106"/>
        <v>1512.4</v>
      </c>
      <c r="F250" s="2">
        <v>756.2</v>
      </c>
      <c r="G250" s="2">
        <v>756.2</v>
      </c>
      <c r="H250" s="2">
        <v>0</v>
      </c>
      <c r="I250" s="2">
        <v>0</v>
      </c>
      <c r="J250" s="2">
        <v>0</v>
      </c>
    </row>
    <row r="251" spans="1:11" s="33" customFormat="1" ht="25.5" customHeight="1" x14ac:dyDescent="0.25">
      <c r="A251" s="214"/>
      <c r="B251" s="217"/>
      <c r="C251" s="216"/>
      <c r="D251" s="120" t="s">
        <v>57</v>
      </c>
      <c r="E251" s="2">
        <f t="shared" si="106"/>
        <v>0</v>
      </c>
      <c r="F251" s="2">
        <f>F254+F257</f>
        <v>0</v>
      </c>
      <c r="G251" s="2">
        <f t="shared" ref="G251:J251" si="117">G254+G257</f>
        <v>0</v>
      </c>
      <c r="H251" s="2">
        <f t="shared" si="117"/>
        <v>0</v>
      </c>
      <c r="I251" s="2">
        <f t="shared" si="117"/>
        <v>0</v>
      </c>
      <c r="J251" s="2">
        <f t="shared" si="117"/>
        <v>0</v>
      </c>
    </row>
    <row r="252" spans="1:11" s="33" customFormat="1" ht="33" customHeight="1" x14ac:dyDescent="0.25">
      <c r="A252" s="214" t="s">
        <v>295</v>
      </c>
      <c r="B252" s="215" t="s">
        <v>296</v>
      </c>
      <c r="C252" s="216" t="s">
        <v>433</v>
      </c>
      <c r="D252" s="9" t="s">
        <v>54</v>
      </c>
      <c r="E252" s="4">
        <f t="shared" si="106"/>
        <v>145</v>
      </c>
      <c r="F252" s="4">
        <f t="shared" ref="F252:J252" si="118">F253+F254</f>
        <v>71.099999999999994</v>
      </c>
      <c r="G252" s="4">
        <f t="shared" si="118"/>
        <v>73.900000000000006</v>
      </c>
      <c r="H252" s="4">
        <f t="shared" si="118"/>
        <v>0</v>
      </c>
      <c r="I252" s="4">
        <f t="shared" si="118"/>
        <v>0</v>
      </c>
      <c r="J252" s="4">
        <f t="shared" si="118"/>
        <v>0</v>
      </c>
    </row>
    <row r="253" spans="1:11" s="33" customFormat="1" ht="33" customHeight="1" x14ac:dyDescent="0.25">
      <c r="A253" s="214"/>
      <c r="B253" s="215"/>
      <c r="C253" s="216"/>
      <c r="D253" s="120" t="s">
        <v>55</v>
      </c>
      <c r="E253" s="2">
        <f t="shared" si="106"/>
        <v>145</v>
      </c>
      <c r="F253" s="2">
        <v>71.099999999999994</v>
      </c>
      <c r="G253" s="2">
        <v>73.900000000000006</v>
      </c>
      <c r="H253" s="2">
        <v>0</v>
      </c>
      <c r="I253" s="2">
        <v>0</v>
      </c>
      <c r="J253" s="2">
        <v>0</v>
      </c>
    </row>
    <row r="254" spans="1:11" s="33" customFormat="1" ht="33" customHeight="1" x14ac:dyDescent="0.25">
      <c r="A254" s="214"/>
      <c r="B254" s="215"/>
      <c r="C254" s="216"/>
      <c r="D254" s="120" t="s">
        <v>57</v>
      </c>
      <c r="E254" s="2">
        <f t="shared" si="106"/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1" s="33" customFormat="1" ht="34.5" customHeight="1" x14ac:dyDescent="0.25">
      <c r="A255" s="214" t="s">
        <v>297</v>
      </c>
      <c r="B255" s="269" t="s">
        <v>298</v>
      </c>
      <c r="C255" s="216" t="s">
        <v>433</v>
      </c>
      <c r="D255" s="9" t="s">
        <v>54</v>
      </c>
      <c r="E255" s="4">
        <f t="shared" si="106"/>
        <v>698.2</v>
      </c>
      <c r="F255" s="4">
        <f>F256+F257</f>
        <v>349.1</v>
      </c>
      <c r="G255" s="4">
        <f t="shared" ref="G255:J255" si="119">G256+G257</f>
        <v>349.1</v>
      </c>
      <c r="H255" s="4">
        <f t="shared" si="119"/>
        <v>0</v>
      </c>
      <c r="I255" s="4">
        <f t="shared" si="119"/>
        <v>0</v>
      </c>
      <c r="J255" s="4">
        <f t="shared" si="119"/>
        <v>0</v>
      </c>
    </row>
    <row r="256" spans="1:11" s="33" customFormat="1" ht="34.5" customHeight="1" x14ac:dyDescent="0.25">
      <c r="A256" s="214"/>
      <c r="B256" s="269"/>
      <c r="C256" s="216"/>
      <c r="D256" s="120" t="s">
        <v>55</v>
      </c>
      <c r="E256" s="2">
        <f t="shared" si="106"/>
        <v>698.2</v>
      </c>
      <c r="F256" s="2">
        <v>349.1</v>
      </c>
      <c r="G256" s="2">
        <v>349.1</v>
      </c>
      <c r="H256" s="2">
        <v>0</v>
      </c>
      <c r="I256" s="2">
        <v>0</v>
      </c>
      <c r="J256" s="2">
        <v>0</v>
      </c>
    </row>
    <row r="257" spans="1:11" s="33" customFormat="1" ht="30.75" customHeight="1" x14ac:dyDescent="0.25">
      <c r="A257" s="214"/>
      <c r="B257" s="269"/>
      <c r="C257" s="216"/>
      <c r="D257" s="120" t="s">
        <v>57</v>
      </c>
      <c r="E257" s="2">
        <f t="shared" si="106"/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1" s="40" customFormat="1" ht="29.25" customHeight="1" x14ac:dyDescent="0.25">
      <c r="A258" s="218" t="s">
        <v>69</v>
      </c>
      <c r="B258" s="221" t="s">
        <v>307</v>
      </c>
      <c r="C258" s="221"/>
      <c r="D258" s="122" t="s">
        <v>54</v>
      </c>
      <c r="E258" s="18">
        <f t="shared" si="106"/>
        <v>317.7</v>
      </c>
      <c r="F258" s="18">
        <f>F259+F260</f>
        <v>67.400000000000006</v>
      </c>
      <c r="G258" s="18">
        <f>G259+G260</f>
        <v>70.3</v>
      </c>
      <c r="H258" s="18">
        <f t="shared" ref="H258:J258" si="120">H259+H260</f>
        <v>60</v>
      </c>
      <c r="I258" s="18">
        <f t="shared" si="120"/>
        <v>60</v>
      </c>
      <c r="J258" s="18">
        <f t="shared" si="120"/>
        <v>60</v>
      </c>
    </row>
    <row r="259" spans="1:11" s="40" customFormat="1" ht="33" customHeight="1" x14ac:dyDescent="0.25">
      <c r="A259" s="218"/>
      <c r="B259" s="221"/>
      <c r="C259" s="221"/>
      <c r="D259" s="11" t="s">
        <v>55</v>
      </c>
      <c r="E259" s="12">
        <f t="shared" si="106"/>
        <v>135.69999999999999</v>
      </c>
      <c r="F259" s="12">
        <f>F262+F265</f>
        <v>66.400000000000006</v>
      </c>
      <c r="G259" s="12">
        <f>G262+G265</f>
        <v>69.3</v>
      </c>
      <c r="H259" s="12">
        <f t="shared" ref="H259:J260" si="121">H262</f>
        <v>0</v>
      </c>
      <c r="I259" s="12">
        <f t="shared" si="121"/>
        <v>0</v>
      </c>
      <c r="J259" s="12">
        <f t="shared" si="121"/>
        <v>0</v>
      </c>
    </row>
    <row r="260" spans="1:11" s="40" customFormat="1" ht="33" customHeight="1" x14ac:dyDescent="0.25">
      <c r="A260" s="218"/>
      <c r="B260" s="221"/>
      <c r="C260" s="221"/>
      <c r="D260" s="11" t="s">
        <v>57</v>
      </c>
      <c r="E260" s="12">
        <f t="shared" si="106"/>
        <v>182</v>
      </c>
      <c r="F260" s="12">
        <f>F263+F266</f>
        <v>1</v>
      </c>
      <c r="G260" s="12">
        <f>G263+G266</f>
        <v>1</v>
      </c>
      <c r="H260" s="12">
        <f>H263+H266</f>
        <v>60</v>
      </c>
      <c r="I260" s="12">
        <f t="shared" si="121"/>
        <v>60</v>
      </c>
      <c r="J260" s="12">
        <f t="shared" si="121"/>
        <v>60</v>
      </c>
    </row>
    <row r="261" spans="1:11" s="33" customFormat="1" ht="27" customHeight="1" x14ac:dyDescent="0.25">
      <c r="A261" s="214" t="s">
        <v>71</v>
      </c>
      <c r="B261" s="215" t="s">
        <v>308</v>
      </c>
      <c r="C261" s="216" t="s">
        <v>311</v>
      </c>
      <c r="D261" s="9" t="s">
        <v>54</v>
      </c>
      <c r="E261" s="4">
        <f t="shared" si="106"/>
        <v>180</v>
      </c>
      <c r="F261" s="4">
        <f t="shared" ref="F261:J261" si="122">F262+F263</f>
        <v>0</v>
      </c>
      <c r="G261" s="5">
        <f t="shared" si="122"/>
        <v>0</v>
      </c>
      <c r="H261" s="4">
        <f t="shared" si="122"/>
        <v>60</v>
      </c>
      <c r="I261" s="4">
        <f t="shared" si="122"/>
        <v>60</v>
      </c>
      <c r="J261" s="4">
        <f t="shared" si="122"/>
        <v>60</v>
      </c>
    </row>
    <row r="262" spans="1:11" s="33" customFormat="1" ht="26.25" customHeight="1" x14ac:dyDescent="0.25">
      <c r="A262" s="214"/>
      <c r="B262" s="215"/>
      <c r="C262" s="216"/>
      <c r="D262" s="120" t="s">
        <v>55</v>
      </c>
      <c r="E262" s="2">
        <f t="shared" si="106"/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1" s="33" customFormat="1" ht="33" customHeight="1" x14ac:dyDescent="0.25">
      <c r="A263" s="214"/>
      <c r="B263" s="215"/>
      <c r="C263" s="216"/>
      <c r="D263" s="120" t="s">
        <v>57</v>
      </c>
      <c r="E263" s="2">
        <f t="shared" si="106"/>
        <v>180</v>
      </c>
      <c r="F263" s="2">
        <v>0</v>
      </c>
      <c r="G263" s="2">
        <v>0</v>
      </c>
      <c r="H263" s="2">
        <v>60</v>
      </c>
      <c r="I263" s="2">
        <v>60</v>
      </c>
      <c r="J263" s="2">
        <v>60</v>
      </c>
    </row>
    <row r="264" spans="1:11" s="33" customFormat="1" ht="27" customHeight="1" x14ac:dyDescent="0.25">
      <c r="A264" s="214" t="s">
        <v>92</v>
      </c>
      <c r="B264" s="215" t="s">
        <v>310</v>
      </c>
      <c r="C264" s="216" t="s">
        <v>311</v>
      </c>
      <c r="D264" s="9" t="s">
        <v>54</v>
      </c>
      <c r="E264" s="4">
        <f t="shared" si="106"/>
        <v>137.69999999999999</v>
      </c>
      <c r="F264" s="4">
        <f t="shared" ref="F264:J264" si="123">F265+F266</f>
        <v>67.400000000000006</v>
      </c>
      <c r="G264" s="5">
        <f t="shared" si="123"/>
        <v>70.3</v>
      </c>
      <c r="H264" s="4">
        <f t="shared" si="123"/>
        <v>0</v>
      </c>
      <c r="I264" s="4">
        <f t="shared" si="123"/>
        <v>0</v>
      </c>
      <c r="J264" s="4">
        <f t="shared" si="123"/>
        <v>0</v>
      </c>
      <c r="K264" s="46"/>
    </row>
    <row r="265" spans="1:11" s="33" customFormat="1" ht="26.25" customHeight="1" x14ac:dyDescent="0.25">
      <c r="A265" s="214"/>
      <c r="B265" s="215"/>
      <c r="C265" s="216"/>
      <c r="D265" s="120" t="s">
        <v>55</v>
      </c>
      <c r="E265" s="2">
        <f t="shared" si="106"/>
        <v>135.69999999999999</v>
      </c>
      <c r="F265" s="2">
        <v>66.400000000000006</v>
      </c>
      <c r="G265" s="2">
        <v>69.3</v>
      </c>
      <c r="H265" s="2">
        <v>0</v>
      </c>
      <c r="I265" s="2">
        <v>0</v>
      </c>
      <c r="J265" s="2">
        <v>0</v>
      </c>
      <c r="K265" s="47"/>
    </row>
    <row r="266" spans="1:11" s="33" customFormat="1" ht="33" customHeight="1" x14ac:dyDescent="0.25">
      <c r="A266" s="214"/>
      <c r="B266" s="215"/>
      <c r="C266" s="216"/>
      <c r="D266" s="120" t="s">
        <v>57</v>
      </c>
      <c r="E266" s="2">
        <f t="shared" si="106"/>
        <v>2</v>
      </c>
      <c r="F266" s="2">
        <v>1</v>
      </c>
      <c r="G266" s="2">
        <v>1</v>
      </c>
      <c r="H266" s="2">
        <v>0</v>
      </c>
      <c r="I266" s="2">
        <v>0</v>
      </c>
      <c r="J266" s="2">
        <v>0</v>
      </c>
      <c r="K266" s="47"/>
    </row>
    <row r="267" spans="1:11" s="40" customFormat="1" ht="29.25" customHeight="1" x14ac:dyDescent="0.25">
      <c r="A267" s="218" t="s">
        <v>131</v>
      </c>
      <c r="B267" s="221" t="s">
        <v>312</v>
      </c>
      <c r="C267" s="221"/>
      <c r="D267" s="122" t="s">
        <v>54</v>
      </c>
      <c r="E267" s="18">
        <f t="shared" si="106"/>
        <v>53967</v>
      </c>
      <c r="F267" s="18">
        <f t="shared" ref="F267:J267" si="124">F268+F269</f>
        <v>13232</v>
      </c>
      <c r="G267" s="18">
        <f t="shared" si="124"/>
        <v>8935</v>
      </c>
      <c r="H267" s="18">
        <f t="shared" si="124"/>
        <v>10600</v>
      </c>
      <c r="I267" s="18">
        <f t="shared" si="124"/>
        <v>10600</v>
      </c>
      <c r="J267" s="18">
        <f t="shared" si="124"/>
        <v>10600</v>
      </c>
    </row>
    <row r="268" spans="1:11" s="40" customFormat="1" ht="30.75" customHeight="1" x14ac:dyDescent="0.25">
      <c r="A268" s="218"/>
      <c r="B268" s="221"/>
      <c r="C268" s="221"/>
      <c r="D268" s="11" t="s">
        <v>55</v>
      </c>
      <c r="E268" s="12">
        <f t="shared" si="106"/>
        <v>0</v>
      </c>
      <c r="F268" s="12">
        <f>F271</f>
        <v>0</v>
      </c>
      <c r="G268" s="12">
        <f t="shared" ref="G268:J268" si="125">G271</f>
        <v>0</v>
      </c>
      <c r="H268" s="12">
        <f t="shared" si="125"/>
        <v>0</v>
      </c>
      <c r="I268" s="12">
        <f t="shared" si="125"/>
        <v>0</v>
      </c>
      <c r="J268" s="12">
        <f t="shared" si="125"/>
        <v>0</v>
      </c>
    </row>
    <row r="269" spans="1:11" s="40" customFormat="1" ht="33" customHeight="1" x14ac:dyDescent="0.25">
      <c r="A269" s="218"/>
      <c r="B269" s="221"/>
      <c r="C269" s="221"/>
      <c r="D269" s="11" t="s">
        <v>57</v>
      </c>
      <c r="E269" s="12">
        <f t="shared" si="106"/>
        <v>53967</v>
      </c>
      <c r="F269" s="12">
        <f>F272</f>
        <v>13232</v>
      </c>
      <c r="G269" s="12">
        <f>G272</f>
        <v>8935</v>
      </c>
      <c r="H269" s="12">
        <f>H272</f>
        <v>10600</v>
      </c>
      <c r="I269" s="12">
        <f>I272</f>
        <v>10600</v>
      </c>
      <c r="J269" s="12">
        <f>J272</f>
        <v>10600</v>
      </c>
    </row>
    <row r="270" spans="1:11" s="33" customFormat="1" ht="23.25" customHeight="1" x14ac:dyDescent="0.25">
      <c r="A270" s="214" t="s">
        <v>133</v>
      </c>
      <c r="B270" s="217" t="s">
        <v>312</v>
      </c>
      <c r="C270" s="216" t="s">
        <v>302</v>
      </c>
      <c r="D270" s="9" t="s">
        <v>54</v>
      </c>
      <c r="E270" s="4">
        <f t="shared" si="106"/>
        <v>53967</v>
      </c>
      <c r="F270" s="4">
        <f t="shared" ref="F270:J270" si="126">F271+F272</f>
        <v>13232</v>
      </c>
      <c r="G270" s="4">
        <f t="shared" si="126"/>
        <v>8935</v>
      </c>
      <c r="H270" s="4">
        <f t="shared" si="126"/>
        <v>10600</v>
      </c>
      <c r="I270" s="4">
        <f t="shared" si="126"/>
        <v>10600</v>
      </c>
      <c r="J270" s="4">
        <f t="shared" si="126"/>
        <v>10600</v>
      </c>
    </row>
    <row r="271" spans="1:11" s="33" customFormat="1" ht="30" customHeight="1" x14ac:dyDescent="0.25">
      <c r="A271" s="214"/>
      <c r="B271" s="217"/>
      <c r="C271" s="216"/>
      <c r="D271" s="120" t="s">
        <v>55</v>
      </c>
      <c r="E271" s="2">
        <f t="shared" si="106"/>
        <v>0</v>
      </c>
      <c r="F271" s="2">
        <v>0</v>
      </c>
      <c r="G271" s="2">
        <v>0</v>
      </c>
      <c r="H271" s="2">
        <f t="shared" ref="H271:J271" si="127">H259+H262</f>
        <v>0</v>
      </c>
      <c r="I271" s="2">
        <f t="shared" si="127"/>
        <v>0</v>
      </c>
      <c r="J271" s="2">
        <f t="shared" si="127"/>
        <v>0</v>
      </c>
    </row>
    <row r="272" spans="1:11" s="33" customFormat="1" ht="33.75" customHeight="1" x14ac:dyDescent="0.25">
      <c r="A272" s="214"/>
      <c r="B272" s="217"/>
      <c r="C272" s="216"/>
      <c r="D272" s="120" t="s">
        <v>57</v>
      </c>
      <c r="E272" s="2">
        <f>SUM(F272:J272)</f>
        <v>53967</v>
      </c>
      <c r="F272" s="2">
        <v>13232</v>
      </c>
      <c r="G272" s="2">
        <v>8935</v>
      </c>
      <c r="H272" s="2">
        <v>10600</v>
      </c>
      <c r="I272" s="2">
        <v>10600</v>
      </c>
      <c r="J272" s="2">
        <v>10600</v>
      </c>
    </row>
    <row r="273" spans="1:18" s="49" customFormat="1" ht="21.75" customHeight="1" x14ac:dyDescent="0.25">
      <c r="A273" s="219" t="s">
        <v>313</v>
      </c>
      <c r="B273" s="220" t="s">
        <v>314</v>
      </c>
      <c r="C273" s="220"/>
      <c r="D273" s="17" t="s">
        <v>54</v>
      </c>
      <c r="E273" s="14">
        <f>E274+E276+E275</f>
        <v>6500</v>
      </c>
      <c r="F273" s="14">
        <f>F274+F276+F275</f>
        <v>6500</v>
      </c>
      <c r="G273" s="14">
        <f t="shared" ref="G273:J273" si="128">G274+G276</f>
        <v>0</v>
      </c>
      <c r="H273" s="14">
        <f t="shared" si="128"/>
        <v>0</v>
      </c>
      <c r="I273" s="14">
        <f t="shared" si="128"/>
        <v>0</v>
      </c>
      <c r="J273" s="14">
        <f t="shared" si="128"/>
        <v>0</v>
      </c>
      <c r="L273" s="15"/>
      <c r="M273" s="15"/>
      <c r="N273" s="15"/>
      <c r="O273" s="15"/>
      <c r="P273" s="15"/>
      <c r="Q273" s="15"/>
      <c r="R273" s="15"/>
    </row>
    <row r="274" spans="1:18" s="49" customFormat="1" ht="25.5" x14ac:dyDescent="0.25">
      <c r="A274" s="219"/>
      <c r="B274" s="220"/>
      <c r="C274" s="220"/>
      <c r="D274" s="17" t="s">
        <v>55</v>
      </c>
      <c r="E274" s="14">
        <f>F274+G274++H274+I274+J274</f>
        <v>2281.8000000000002</v>
      </c>
      <c r="F274" s="14">
        <f>F278+F281+F301</f>
        <v>2281.8000000000002</v>
      </c>
      <c r="G274" s="14">
        <f>G278+G281+G301</f>
        <v>0</v>
      </c>
      <c r="H274" s="14">
        <f>H278+H281+H301</f>
        <v>0</v>
      </c>
      <c r="I274" s="14">
        <f>I278+I281+I301</f>
        <v>0</v>
      </c>
      <c r="J274" s="14">
        <f>J278+J281+J301</f>
        <v>0</v>
      </c>
      <c r="L274" s="15"/>
      <c r="M274" s="15"/>
      <c r="N274" s="15"/>
      <c r="O274" s="15"/>
      <c r="P274" s="15"/>
      <c r="Q274" s="15"/>
      <c r="R274" s="15"/>
    </row>
    <row r="275" spans="1:18" s="49" customFormat="1" ht="25.5" x14ac:dyDescent="0.25">
      <c r="A275" s="219"/>
      <c r="B275" s="220"/>
      <c r="C275" s="220"/>
      <c r="D275" s="17" t="s">
        <v>56</v>
      </c>
      <c r="E275" s="14">
        <f>F275+G275++H275+I275+J275</f>
        <v>4153.2</v>
      </c>
      <c r="F275" s="14">
        <f>F282</f>
        <v>4153.2</v>
      </c>
      <c r="G275" s="14">
        <f>G279+G282+G302</f>
        <v>0</v>
      </c>
      <c r="H275" s="14">
        <f>H279+H282+H302</f>
        <v>0</v>
      </c>
      <c r="I275" s="14">
        <f>I279+I282+I302</f>
        <v>0</v>
      </c>
      <c r="J275" s="14">
        <f>J279+J282+J302</f>
        <v>0</v>
      </c>
      <c r="L275" s="15"/>
      <c r="M275" s="15"/>
      <c r="N275" s="15"/>
      <c r="O275" s="15"/>
      <c r="P275" s="15"/>
      <c r="Q275" s="15"/>
      <c r="R275" s="15"/>
    </row>
    <row r="276" spans="1:18" s="49" customFormat="1" ht="29.25" customHeight="1" x14ac:dyDescent="0.25">
      <c r="A276" s="219"/>
      <c r="B276" s="220"/>
      <c r="C276" s="220"/>
      <c r="D276" s="17" t="s">
        <v>57</v>
      </c>
      <c r="E276" s="14">
        <f>F276+G276++H276+I276+J276</f>
        <v>65</v>
      </c>
      <c r="F276" s="14">
        <f>F279+F283+F302</f>
        <v>65</v>
      </c>
      <c r="G276" s="14">
        <f>G279+G283+G302</f>
        <v>0</v>
      </c>
      <c r="H276" s="14">
        <f>H279+H283+H302</f>
        <v>0</v>
      </c>
      <c r="I276" s="14">
        <f>I279+I283+I302</f>
        <v>0</v>
      </c>
      <c r="J276" s="14">
        <f>J279+J283+J302</f>
        <v>0</v>
      </c>
      <c r="L276" s="15"/>
      <c r="M276" s="15"/>
      <c r="N276" s="15"/>
      <c r="O276" s="15"/>
      <c r="P276" s="15"/>
      <c r="Q276" s="15"/>
      <c r="R276" s="15"/>
    </row>
    <row r="277" spans="1:18" s="40" customFormat="1" ht="30.75" customHeight="1" x14ac:dyDescent="0.25">
      <c r="A277" s="218" t="s">
        <v>59</v>
      </c>
      <c r="B277" s="221" t="s">
        <v>402</v>
      </c>
      <c r="C277" s="221"/>
      <c r="D277" s="122" t="s">
        <v>54</v>
      </c>
      <c r="E277" s="18">
        <f t="shared" ref="E277:E302" si="129">F277+G277+H277+I277+J277</f>
        <v>0</v>
      </c>
      <c r="F277" s="18">
        <f>F278+F279</f>
        <v>0</v>
      </c>
      <c r="G277" s="18">
        <f t="shared" ref="G277:J277" si="130">G278+G279</f>
        <v>0</v>
      </c>
      <c r="H277" s="18">
        <f t="shared" si="130"/>
        <v>0</v>
      </c>
      <c r="I277" s="18">
        <f t="shared" si="130"/>
        <v>0</v>
      </c>
      <c r="J277" s="18">
        <f t="shared" si="130"/>
        <v>0</v>
      </c>
    </row>
    <row r="278" spans="1:18" s="40" customFormat="1" ht="29.25" customHeight="1" x14ac:dyDescent="0.25">
      <c r="A278" s="218"/>
      <c r="B278" s="221"/>
      <c r="C278" s="221"/>
      <c r="D278" s="11" t="s">
        <v>55</v>
      </c>
      <c r="E278" s="12">
        <f t="shared" si="129"/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</row>
    <row r="279" spans="1:18" s="40" customFormat="1" x14ac:dyDescent="0.25">
      <c r="A279" s="218"/>
      <c r="B279" s="221"/>
      <c r="C279" s="221"/>
      <c r="D279" s="11" t="s">
        <v>57</v>
      </c>
      <c r="E279" s="12">
        <f t="shared" si="129"/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</row>
    <row r="280" spans="1:18" s="40" customFormat="1" ht="19.5" customHeight="1" x14ac:dyDescent="0.25">
      <c r="A280" s="218" t="s">
        <v>69</v>
      </c>
      <c r="B280" s="221" t="s">
        <v>343</v>
      </c>
      <c r="C280" s="221"/>
      <c r="D280" s="122" t="s">
        <v>54</v>
      </c>
      <c r="E280" s="18">
        <f t="shared" si="129"/>
        <v>6500</v>
      </c>
      <c r="F280" s="18">
        <f>F281+F283+F282</f>
        <v>6500</v>
      </c>
      <c r="G280" s="18">
        <f t="shared" ref="G280:J280" si="131">G281+G283</f>
        <v>0</v>
      </c>
      <c r="H280" s="18">
        <f t="shared" si="131"/>
        <v>0</v>
      </c>
      <c r="I280" s="18">
        <f t="shared" si="131"/>
        <v>0</v>
      </c>
      <c r="J280" s="18">
        <f t="shared" si="131"/>
        <v>0</v>
      </c>
    </row>
    <row r="281" spans="1:18" s="40" customFormat="1" ht="26.25" customHeight="1" x14ac:dyDescent="0.25">
      <c r="A281" s="218"/>
      <c r="B281" s="221"/>
      <c r="C281" s="221"/>
      <c r="D281" s="11" t="s">
        <v>55</v>
      </c>
      <c r="E281" s="12">
        <f t="shared" si="129"/>
        <v>2281.8000000000002</v>
      </c>
      <c r="F281" s="12">
        <f>F285</f>
        <v>2281.8000000000002</v>
      </c>
      <c r="G281" s="12">
        <v>0</v>
      </c>
      <c r="H281" s="12">
        <v>0</v>
      </c>
      <c r="I281" s="12">
        <v>0</v>
      </c>
      <c r="J281" s="12">
        <v>0</v>
      </c>
    </row>
    <row r="282" spans="1:18" s="40" customFormat="1" ht="27.75" customHeight="1" x14ac:dyDescent="0.25">
      <c r="A282" s="218"/>
      <c r="B282" s="221"/>
      <c r="C282" s="221"/>
      <c r="D282" s="11" t="s">
        <v>56</v>
      </c>
      <c r="E282" s="12">
        <f t="shared" si="129"/>
        <v>4153.2</v>
      </c>
      <c r="F282" s="12">
        <f>F286</f>
        <v>4153.2</v>
      </c>
      <c r="G282" s="12">
        <v>0</v>
      </c>
      <c r="H282" s="12">
        <v>0</v>
      </c>
      <c r="I282" s="12">
        <v>0</v>
      </c>
      <c r="J282" s="12">
        <v>0</v>
      </c>
    </row>
    <row r="283" spans="1:18" s="40" customFormat="1" ht="25.5" customHeight="1" x14ac:dyDescent="0.25">
      <c r="A283" s="218"/>
      <c r="B283" s="221"/>
      <c r="C283" s="221"/>
      <c r="D283" s="11" t="s">
        <v>57</v>
      </c>
      <c r="E283" s="12">
        <f t="shared" si="129"/>
        <v>65</v>
      </c>
      <c r="F283" s="12">
        <f>F287</f>
        <v>65</v>
      </c>
      <c r="G283" s="12">
        <v>0</v>
      </c>
      <c r="H283" s="12">
        <v>0</v>
      </c>
      <c r="I283" s="12">
        <v>0</v>
      </c>
      <c r="J283" s="12">
        <v>0</v>
      </c>
      <c r="K283" s="51"/>
      <c r="L283" s="51"/>
    </row>
    <row r="284" spans="1:18" s="33" customFormat="1" ht="29.25" customHeight="1" x14ac:dyDescent="0.25">
      <c r="A284" s="214" t="s">
        <v>71</v>
      </c>
      <c r="B284" s="217" t="s">
        <v>344</v>
      </c>
      <c r="C284" s="217"/>
      <c r="D284" s="9" t="s">
        <v>54</v>
      </c>
      <c r="E284" s="4">
        <f t="shared" si="129"/>
        <v>6500</v>
      </c>
      <c r="F284" s="4">
        <f>F285+F286+F287</f>
        <v>6500</v>
      </c>
      <c r="G284" s="4">
        <f t="shared" ref="G284:J284" si="132">G285+G286+G287</f>
        <v>0</v>
      </c>
      <c r="H284" s="4">
        <f t="shared" si="132"/>
        <v>0</v>
      </c>
      <c r="I284" s="4">
        <f t="shared" si="132"/>
        <v>0</v>
      </c>
      <c r="J284" s="4">
        <f t="shared" si="132"/>
        <v>0</v>
      </c>
      <c r="K284" s="52"/>
    </row>
    <row r="285" spans="1:18" s="33" customFormat="1" ht="18.75" customHeight="1" x14ac:dyDescent="0.25">
      <c r="A285" s="214"/>
      <c r="B285" s="217"/>
      <c r="C285" s="217"/>
      <c r="D285" s="120" t="s">
        <v>55</v>
      </c>
      <c r="E285" s="2">
        <f t="shared" si="129"/>
        <v>2281.8000000000002</v>
      </c>
      <c r="F285" s="2">
        <f>F289+F293+F297</f>
        <v>2281.8000000000002</v>
      </c>
      <c r="G285" s="2">
        <f t="shared" ref="G285:J287" si="133">G289+G293</f>
        <v>0</v>
      </c>
      <c r="H285" s="2">
        <f t="shared" si="133"/>
        <v>0</v>
      </c>
      <c r="I285" s="2">
        <f t="shared" si="133"/>
        <v>0</v>
      </c>
      <c r="J285" s="2">
        <f t="shared" si="133"/>
        <v>0</v>
      </c>
      <c r="K285" s="53"/>
    </row>
    <row r="286" spans="1:18" s="33" customFormat="1" ht="25.5" x14ac:dyDescent="0.25">
      <c r="A286" s="214"/>
      <c r="B286" s="217"/>
      <c r="C286" s="217"/>
      <c r="D286" s="120" t="s">
        <v>56</v>
      </c>
      <c r="E286" s="2">
        <f t="shared" si="129"/>
        <v>4153.2</v>
      </c>
      <c r="F286" s="2">
        <f>F290+F294</f>
        <v>4153.2</v>
      </c>
      <c r="G286" s="2">
        <f t="shared" si="133"/>
        <v>0</v>
      </c>
      <c r="H286" s="2">
        <f t="shared" si="133"/>
        <v>0</v>
      </c>
      <c r="I286" s="2">
        <f t="shared" si="133"/>
        <v>0</v>
      </c>
      <c r="J286" s="2">
        <f t="shared" si="133"/>
        <v>0</v>
      </c>
      <c r="K286" s="53"/>
    </row>
    <row r="287" spans="1:18" s="33" customFormat="1" x14ac:dyDescent="0.25">
      <c r="A287" s="214"/>
      <c r="B287" s="217"/>
      <c r="C287" s="217"/>
      <c r="D287" s="120" t="s">
        <v>57</v>
      </c>
      <c r="E287" s="2">
        <f t="shared" si="129"/>
        <v>65</v>
      </c>
      <c r="F287" s="2">
        <f>F291+F295+F299</f>
        <v>65</v>
      </c>
      <c r="G287" s="2">
        <f t="shared" si="133"/>
        <v>0</v>
      </c>
      <c r="H287" s="2">
        <f t="shared" si="133"/>
        <v>0</v>
      </c>
      <c r="I287" s="2">
        <f t="shared" si="133"/>
        <v>0</v>
      </c>
      <c r="J287" s="2">
        <f t="shared" si="133"/>
        <v>0</v>
      </c>
      <c r="K287" s="53"/>
    </row>
    <row r="288" spans="1:18" s="33" customFormat="1" ht="29.25" customHeight="1" x14ac:dyDescent="0.25">
      <c r="A288" s="214" t="s">
        <v>73</v>
      </c>
      <c r="B288" s="215" t="s">
        <v>405</v>
      </c>
      <c r="C288" s="216" t="s">
        <v>104</v>
      </c>
      <c r="D288" s="9" t="s">
        <v>54</v>
      </c>
      <c r="E288" s="4">
        <f t="shared" si="129"/>
        <v>6287.1100000000006</v>
      </c>
      <c r="F288" s="4">
        <f>F289+F290+F291</f>
        <v>6287.1100000000006</v>
      </c>
      <c r="G288" s="4">
        <f t="shared" ref="G288:J288" si="134">G289+G290+G291</f>
        <v>0</v>
      </c>
      <c r="H288" s="4">
        <f t="shared" si="134"/>
        <v>0</v>
      </c>
      <c r="I288" s="4">
        <f t="shared" si="134"/>
        <v>0</v>
      </c>
      <c r="J288" s="4">
        <f t="shared" si="134"/>
        <v>0</v>
      </c>
      <c r="K288" s="52"/>
    </row>
    <row r="289" spans="1:12" s="33" customFormat="1" ht="28.5" customHeight="1" x14ac:dyDescent="0.25">
      <c r="A289" s="214"/>
      <c r="B289" s="215"/>
      <c r="C289" s="216"/>
      <c r="D289" s="120" t="s">
        <v>55</v>
      </c>
      <c r="E289" s="2">
        <f t="shared" si="129"/>
        <v>2281.8000000000002</v>
      </c>
      <c r="F289" s="2">
        <v>2281.8000000000002</v>
      </c>
      <c r="G289" s="2">
        <v>0</v>
      </c>
      <c r="H289" s="2">
        <v>0</v>
      </c>
      <c r="I289" s="2">
        <v>0</v>
      </c>
      <c r="J289" s="2">
        <v>0</v>
      </c>
      <c r="K289" s="53"/>
      <c r="L289" s="50"/>
    </row>
    <row r="290" spans="1:12" s="33" customFormat="1" ht="25.5" x14ac:dyDescent="0.25">
      <c r="A290" s="214"/>
      <c r="B290" s="215"/>
      <c r="C290" s="216"/>
      <c r="D290" s="120" t="s">
        <v>56</v>
      </c>
      <c r="E290" s="2">
        <f t="shared" si="129"/>
        <v>3942.31</v>
      </c>
      <c r="F290" s="2">
        <v>3942.31</v>
      </c>
      <c r="G290" s="2">
        <v>0</v>
      </c>
      <c r="H290" s="2">
        <v>0</v>
      </c>
      <c r="I290" s="2">
        <v>0</v>
      </c>
      <c r="J290" s="2">
        <v>0</v>
      </c>
      <c r="K290" s="53"/>
      <c r="L290" s="50"/>
    </row>
    <row r="291" spans="1:12" s="33" customFormat="1" ht="19.5" customHeight="1" x14ac:dyDescent="0.25">
      <c r="A291" s="214"/>
      <c r="B291" s="215"/>
      <c r="C291" s="216"/>
      <c r="D291" s="120" t="s">
        <v>57</v>
      </c>
      <c r="E291" s="2">
        <f t="shared" si="129"/>
        <v>63</v>
      </c>
      <c r="F291" s="2">
        <v>63</v>
      </c>
      <c r="G291" s="2">
        <v>0</v>
      </c>
      <c r="H291" s="2">
        <v>0</v>
      </c>
      <c r="I291" s="2">
        <v>0</v>
      </c>
      <c r="J291" s="2">
        <v>0</v>
      </c>
      <c r="K291" s="53"/>
      <c r="L291" s="50"/>
    </row>
    <row r="292" spans="1:12" s="33" customFormat="1" x14ac:dyDescent="0.25">
      <c r="A292" s="214" t="s">
        <v>346</v>
      </c>
      <c r="B292" s="215" t="s">
        <v>434</v>
      </c>
      <c r="C292" s="216" t="s">
        <v>104</v>
      </c>
      <c r="D292" s="9" t="s">
        <v>54</v>
      </c>
      <c r="E292" s="4">
        <f t="shared" si="129"/>
        <v>212.89</v>
      </c>
      <c r="F292" s="4">
        <f>F293+F294+F295</f>
        <v>212.89</v>
      </c>
      <c r="G292" s="4">
        <f t="shared" ref="G292:J292" si="135">G293+G295</f>
        <v>0</v>
      </c>
      <c r="H292" s="4">
        <f t="shared" si="135"/>
        <v>0</v>
      </c>
      <c r="I292" s="4">
        <f t="shared" si="135"/>
        <v>0</v>
      </c>
      <c r="J292" s="4">
        <f t="shared" si="135"/>
        <v>0</v>
      </c>
      <c r="K292" s="52"/>
      <c r="L292" s="50"/>
    </row>
    <row r="293" spans="1:12" s="33" customFormat="1" x14ac:dyDescent="0.25">
      <c r="A293" s="214"/>
      <c r="B293" s="215"/>
      <c r="C293" s="216"/>
      <c r="D293" s="120" t="s">
        <v>55</v>
      </c>
      <c r="E293" s="2">
        <f t="shared" si="129"/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53"/>
      <c r="L293" s="50"/>
    </row>
    <row r="294" spans="1:12" s="33" customFormat="1" ht="25.5" x14ac:dyDescent="0.25">
      <c r="A294" s="214"/>
      <c r="B294" s="215"/>
      <c r="C294" s="216"/>
      <c r="D294" s="120" t="s">
        <v>56</v>
      </c>
      <c r="E294" s="2">
        <f t="shared" si="129"/>
        <v>210.89</v>
      </c>
      <c r="F294" s="2">
        <v>210.89</v>
      </c>
      <c r="G294" s="2">
        <v>0</v>
      </c>
      <c r="H294" s="2">
        <v>0</v>
      </c>
      <c r="I294" s="2">
        <v>0</v>
      </c>
      <c r="J294" s="2">
        <v>0</v>
      </c>
      <c r="K294" s="53"/>
      <c r="L294" s="50"/>
    </row>
    <row r="295" spans="1:12" s="33" customFormat="1" x14ac:dyDescent="0.25">
      <c r="A295" s="214"/>
      <c r="B295" s="215"/>
      <c r="C295" s="216"/>
      <c r="D295" s="120" t="s">
        <v>57</v>
      </c>
      <c r="E295" s="2">
        <f t="shared" si="129"/>
        <v>2</v>
      </c>
      <c r="F295" s="2">
        <v>2</v>
      </c>
      <c r="G295" s="2">
        <v>0</v>
      </c>
      <c r="H295" s="2">
        <v>0</v>
      </c>
      <c r="I295" s="2">
        <v>0</v>
      </c>
      <c r="J295" s="2">
        <v>0</v>
      </c>
      <c r="K295" s="53"/>
      <c r="L295" s="50"/>
    </row>
    <row r="296" spans="1:12" s="33" customFormat="1" ht="29.25" customHeight="1" x14ac:dyDescent="0.25">
      <c r="A296" s="214" t="s">
        <v>243</v>
      </c>
      <c r="B296" s="215" t="s">
        <v>348</v>
      </c>
      <c r="C296" s="216" t="s">
        <v>104</v>
      </c>
      <c r="D296" s="9" t="s">
        <v>54</v>
      </c>
      <c r="E296" s="4">
        <f t="shared" si="129"/>
        <v>0</v>
      </c>
      <c r="F296" s="4">
        <f>F297+F298+F299</f>
        <v>0</v>
      </c>
      <c r="G296" s="4">
        <f t="shared" ref="G296:J296" si="136">G297+G298+G299</f>
        <v>0</v>
      </c>
      <c r="H296" s="4">
        <f t="shared" si="136"/>
        <v>0</v>
      </c>
      <c r="I296" s="4">
        <f t="shared" si="136"/>
        <v>0</v>
      </c>
      <c r="J296" s="4">
        <f t="shared" si="136"/>
        <v>0</v>
      </c>
      <c r="K296" s="52"/>
    </row>
    <row r="297" spans="1:12" s="33" customFormat="1" ht="28.5" customHeight="1" x14ac:dyDescent="0.25">
      <c r="A297" s="214"/>
      <c r="B297" s="215"/>
      <c r="C297" s="216"/>
      <c r="D297" s="120" t="s">
        <v>55</v>
      </c>
      <c r="E297" s="2">
        <f t="shared" si="129"/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53"/>
      <c r="L297" s="50"/>
    </row>
    <row r="298" spans="1:12" s="33" customFormat="1" ht="25.5" x14ac:dyDescent="0.25">
      <c r="A298" s="214"/>
      <c r="B298" s="215"/>
      <c r="C298" s="216"/>
      <c r="D298" s="120" t="s">
        <v>56</v>
      </c>
      <c r="E298" s="2">
        <f t="shared" si="129"/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53"/>
      <c r="L298" s="50"/>
    </row>
    <row r="299" spans="1:12" s="33" customFormat="1" ht="21" customHeight="1" x14ac:dyDescent="0.25">
      <c r="A299" s="214"/>
      <c r="B299" s="215"/>
      <c r="C299" s="216"/>
      <c r="D299" s="120" t="s">
        <v>57</v>
      </c>
      <c r="E299" s="2">
        <f t="shared" si="129"/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53"/>
      <c r="L299" s="50"/>
    </row>
    <row r="300" spans="1:12" s="40" customFormat="1" ht="15" customHeight="1" x14ac:dyDescent="0.25">
      <c r="A300" s="218" t="s">
        <v>131</v>
      </c>
      <c r="B300" s="221" t="s">
        <v>364</v>
      </c>
      <c r="C300" s="221"/>
      <c r="D300" s="122" t="s">
        <v>54</v>
      </c>
      <c r="E300" s="18">
        <f t="shared" si="129"/>
        <v>0</v>
      </c>
      <c r="F300" s="18">
        <f>F301+F302</f>
        <v>0</v>
      </c>
      <c r="G300" s="18">
        <f t="shared" ref="G300:J300" si="137">G301+G302</f>
        <v>0</v>
      </c>
      <c r="H300" s="18">
        <f t="shared" si="137"/>
        <v>0</v>
      </c>
      <c r="I300" s="18">
        <f t="shared" si="137"/>
        <v>0</v>
      </c>
      <c r="J300" s="18">
        <f t="shared" si="137"/>
        <v>0</v>
      </c>
      <c r="K300" s="51"/>
      <c r="L300" s="51"/>
    </row>
    <row r="301" spans="1:12" s="40" customFormat="1" ht="24.75" customHeight="1" x14ac:dyDescent="0.25">
      <c r="A301" s="218"/>
      <c r="B301" s="221"/>
      <c r="C301" s="221"/>
      <c r="D301" s="11" t="s">
        <v>55</v>
      </c>
      <c r="E301" s="12">
        <f>F301+G301+H301+I301+J301</f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</row>
    <row r="302" spans="1:12" s="40" customFormat="1" ht="21" customHeight="1" x14ac:dyDescent="0.25">
      <c r="A302" s="218"/>
      <c r="B302" s="221"/>
      <c r="C302" s="221"/>
      <c r="D302" s="11" t="s">
        <v>57</v>
      </c>
      <c r="E302" s="12">
        <f t="shared" si="129"/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</row>
  </sheetData>
  <mergeCells count="264">
    <mergeCell ref="A296:A299"/>
    <mergeCell ref="B296:B299"/>
    <mergeCell ref="C296:C299"/>
    <mergeCell ref="A300:A302"/>
    <mergeCell ref="B300:C302"/>
    <mergeCell ref="A288:A291"/>
    <mergeCell ref="B288:B291"/>
    <mergeCell ref="C288:C291"/>
    <mergeCell ref="A292:A295"/>
    <mergeCell ref="B292:B295"/>
    <mergeCell ref="C292:C295"/>
    <mergeCell ref="A277:A279"/>
    <mergeCell ref="B277:C279"/>
    <mergeCell ref="A280:A283"/>
    <mergeCell ref="B280:C283"/>
    <mergeCell ref="A284:A287"/>
    <mergeCell ref="B284:C287"/>
    <mergeCell ref="A267:A269"/>
    <mergeCell ref="B267:C269"/>
    <mergeCell ref="A270:A272"/>
    <mergeCell ref="B270:B272"/>
    <mergeCell ref="C270:C272"/>
    <mergeCell ref="A273:A276"/>
    <mergeCell ref="B273:C276"/>
    <mergeCell ref="A258:A260"/>
    <mergeCell ref="B258:C260"/>
    <mergeCell ref="A261:A263"/>
    <mergeCell ref="B261:B263"/>
    <mergeCell ref="C261:C263"/>
    <mergeCell ref="A264:A266"/>
    <mergeCell ref="B264:B266"/>
    <mergeCell ref="C264:C266"/>
    <mergeCell ref="A252:A254"/>
    <mergeCell ref="B252:B254"/>
    <mergeCell ref="C252:C254"/>
    <mergeCell ref="A255:A257"/>
    <mergeCell ref="B255:B257"/>
    <mergeCell ref="C255:C257"/>
    <mergeCell ref="A246:A248"/>
    <mergeCell ref="B246:B248"/>
    <mergeCell ref="C246:C248"/>
    <mergeCell ref="A249:A251"/>
    <mergeCell ref="B249:B251"/>
    <mergeCell ref="C249:C251"/>
    <mergeCell ref="A240:A242"/>
    <mergeCell ref="B240:B242"/>
    <mergeCell ref="C240:C242"/>
    <mergeCell ref="A243:A245"/>
    <mergeCell ref="B243:B245"/>
    <mergeCell ref="C243:C245"/>
    <mergeCell ref="A231:A233"/>
    <mergeCell ref="B231:C233"/>
    <mergeCell ref="A234:A236"/>
    <mergeCell ref="B234:B236"/>
    <mergeCell ref="C234:C236"/>
    <mergeCell ref="A237:A239"/>
    <mergeCell ref="B237:B239"/>
    <mergeCell ref="C237:C239"/>
    <mergeCell ref="A222:A224"/>
    <mergeCell ref="B222:B224"/>
    <mergeCell ref="C222:C224"/>
    <mergeCell ref="A225:A227"/>
    <mergeCell ref="B225:C227"/>
    <mergeCell ref="A228:A230"/>
    <mergeCell ref="B228:C230"/>
    <mergeCell ref="A216:A218"/>
    <mergeCell ref="B216:B218"/>
    <mergeCell ref="C216:C218"/>
    <mergeCell ref="A219:A221"/>
    <mergeCell ref="B219:B221"/>
    <mergeCell ref="C219:C221"/>
    <mergeCell ref="A210:A212"/>
    <mergeCell ref="B210:B212"/>
    <mergeCell ref="C210:C212"/>
    <mergeCell ref="A213:A215"/>
    <mergeCell ref="B213:B215"/>
    <mergeCell ref="C213:C215"/>
    <mergeCell ref="A201:A203"/>
    <mergeCell ref="B201:C203"/>
    <mergeCell ref="A204:A206"/>
    <mergeCell ref="B204:B206"/>
    <mergeCell ref="C204:C206"/>
    <mergeCell ref="A207:A209"/>
    <mergeCell ref="B207:C209"/>
    <mergeCell ref="A192:A194"/>
    <mergeCell ref="B192:B194"/>
    <mergeCell ref="C192:C194"/>
    <mergeCell ref="A195:A197"/>
    <mergeCell ref="B195:C197"/>
    <mergeCell ref="A198:A200"/>
    <mergeCell ref="B198:B200"/>
    <mergeCell ref="C198:C200"/>
    <mergeCell ref="A186:A188"/>
    <mergeCell ref="B186:B188"/>
    <mergeCell ref="C186:C188"/>
    <mergeCell ref="A189:A191"/>
    <mergeCell ref="B189:B191"/>
    <mergeCell ref="C189:C191"/>
    <mergeCell ref="A180:A182"/>
    <mergeCell ref="B180:B182"/>
    <mergeCell ref="C180:C182"/>
    <mergeCell ref="A183:A185"/>
    <mergeCell ref="B183:B185"/>
    <mergeCell ref="C183:C185"/>
    <mergeCell ref="A174:A176"/>
    <mergeCell ref="B174:B176"/>
    <mergeCell ref="C174:C176"/>
    <mergeCell ref="A177:A179"/>
    <mergeCell ref="B177:B179"/>
    <mergeCell ref="C177:C179"/>
    <mergeCell ref="A165:A167"/>
    <mergeCell ref="B165:C167"/>
    <mergeCell ref="A168:A170"/>
    <mergeCell ref="B168:B170"/>
    <mergeCell ref="C168:C170"/>
    <mergeCell ref="A171:A173"/>
    <mergeCell ref="B171:B173"/>
    <mergeCell ref="C171:C173"/>
    <mergeCell ref="A159:A161"/>
    <mergeCell ref="B159:B161"/>
    <mergeCell ref="C159:C161"/>
    <mergeCell ref="A162:A164"/>
    <mergeCell ref="B162:B164"/>
    <mergeCell ref="C162:C164"/>
    <mergeCell ref="A150:A152"/>
    <mergeCell ref="B150:B152"/>
    <mergeCell ref="C150:C152"/>
    <mergeCell ref="A153:A155"/>
    <mergeCell ref="B153:C155"/>
    <mergeCell ref="A156:A158"/>
    <mergeCell ref="B156:C158"/>
    <mergeCell ref="A141:A143"/>
    <mergeCell ref="B141:C143"/>
    <mergeCell ref="A144:A146"/>
    <mergeCell ref="B144:B146"/>
    <mergeCell ref="C144:C146"/>
    <mergeCell ref="A147:A149"/>
    <mergeCell ref="B147:B149"/>
    <mergeCell ref="C147:C149"/>
    <mergeCell ref="A132:A134"/>
    <mergeCell ref="B132:C134"/>
    <mergeCell ref="A135:A137"/>
    <mergeCell ref="B135:B137"/>
    <mergeCell ref="C135:C137"/>
    <mergeCell ref="A138:A140"/>
    <mergeCell ref="B138:B140"/>
    <mergeCell ref="C138:C140"/>
    <mergeCell ref="A126:A128"/>
    <mergeCell ref="B126:B128"/>
    <mergeCell ref="C126:C128"/>
    <mergeCell ref="A129:A131"/>
    <mergeCell ref="B129:B131"/>
    <mergeCell ref="C129:C131"/>
    <mergeCell ref="A120:A122"/>
    <mergeCell ref="B120:B122"/>
    <mergeCell ref="C120:C122"/>
    <mergeCell ref="A123:A125"/>
    <mergeCell ref="B123:B125"/>
    <mergeCell ref="C123:C125"/>
    <mergeCell ref="A114:A116"/>
    <mergeCell ref="B114:B116"/>
    <mergeCell ref="C114:C116"/>
    <mergeCell ref="A117:A119"/>
    <mergeCell ref="B117:B119"/>
    <mergeCell ref="C117:C119"/>
    <mergeCell ref="A108:A110"/>
    <mergeCell ref="B108:B110"/>
    <mergeCell ref="C108:C110"/>
    <mergeCell ref="A111:A113"/>
    <mergeCell ref="B111:B113"/>
    <mergeCell ref="C111:C113"/>
    <mergeCell ref="A99:A101"/>
    <mergeCell ref="B99:B101"/>
    <mergeCell ref="C99:C101"/>
    <mergeCell ref="A102:A104"/>
    <mergeCell ref="B102:C104"/>
    <mergeCell ref="A105:A107"/>
    <mergeCell ref="B105:B107"/>
    <mergeCell ref="C105:C107"/>
    <mergeCell ref="A90:A92"/>
    <mergeCell ref="B90:C92"/>
    <mergeCell ref="A93:A95"/>
    <mergeCell ref="B93:B95"/>
    <mergeCell ref="C93:C95"/>
    <mergeCell ref="A96:A98"/>
    <mergeCell ref="B96:B98"/>
    <mergeCell ref="C96:C98"/>
    <mergeCell ref="A84:A86"/>
    <mergeCell ref="B84:B86"/>
    <mergeCell ref="C84:C86"/>
    <mergeCell ref="A87:A89"/>
    <mergeCell ref="B87:B89"/>
    <mergeCell ref="C87:C89"/>
    <mergeCell ref="A75:A77"/>
    <mergeCell ref="B75:B77"/>
    <mergeCell ref="C75:C77"/>
    <mergeCell ref="A78:A80"/>
    <mergeCell ref="B78:C80"/>
    <mergeCell ref="A81:A83"/>
    <mergeCell ref="B81:C83"/>
    <mergeCell ref="A66:A68"/>
    <mergeCell ref="B66:C68"/>
    <mergeCell ref="A69:A71"/>
    <mergeCell ref="B69:B71"/>
    <mergeCell ref="C69:C71"/>
    <mergeCell ref="A72:A74"/>
    <mergeCell ref="B72:B74"/>
    <mergeCell ref="C72:C74"/>
    <mergeCell ref="A60:A62"/>
    <mergeCell ref="B60:B62"/>
    <mergeCell ref="C60:C62"/>
    <mergeCell ref="A63:A65"/>
    <mergeCell ref="B63:B65"/>
    <mergeCell ref="C63:C65"/>
    <mergeCell ref="A54:A56"/>
    <mergeCell ref="B54:B56"/>
    <mergeCell ref="C54:C56"/>
    <mergeCell ref="A57:A59"/>
    <mergeCell ref="B57:B59"/>
    <mergeCell ref="C57:C59"/>
    <mergeCell ref="A48:A50"/>
    <mergeCell ref="B48:B50"/>
    <mergeCell ref="C48:C50"/>
    <mergeCell ref="A51:A53"/>
    <mergeCell ref="B51:B53"/>
    <mergeCell ref="C51:C53"/>
    <mergeCell ref="A42:A44"/>
    <mergeCell ref="B42:B44"/>
    <mergeCell ref="C42:C44"/>
    <mergeCell ref="A45:A47"/>
    <mergeCell ref="B45:B47"/>
    <mergeCell ref="C45:C47"/>
    <mergeCell ref="A33:A35"/>
    <mergeCell ref="B33:B35"/>
    <mergeCell ref="C33:C35"/>
    <mergeCell ref="A36:A38"/>
    <mergeCell ref="B36:C38"/>
    <mergeCell ref="A39:A41"/>
    <mergeCell ref="B39:B41"/>
    <mergeCell ref="C39:C41"/>
    <mergeCell ref="A27:A29"/>
    <mergeCell ref="B27:B29"/>
    <mergeCell ref="C27:C29"/>
    <mergeCell ref="A30:A32"/>
    <mergeCell ref="B30:B32"/>
    <mergeCell ref="C30:C32"/>
    <mergeCell ref="A17:A20"/>
    <mergeCell ref="B17:C20"/>
    <mergeCell ref="A21:A23"/>
    <mergeCell ref="B21:C23"/>
    <mergeCell ref="A24:A26"/>
    <mergeCell ref="B24:C26"/>
    <mergeCell ref="A12:J12"/>
    <mergeCell ref="A14:A15"/>
    <mergeCell ref="B14:B15"/>
    <mergeCell ref="C14:C15"/>
    <mergeCell ref="D14:D15"/>
    <mergeCell ref="E14:J14"/>
    <mergeCell ref="H5:J5"/>
    <mergeCell ref="I7:J7"/>
    <mergeCell ref="G8:J8"/>
    <mergeCell ref="G9:J9"/>
    <mergeCell ref="G10:J10"/>
    <mergeCell ref="G11:J11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Прил. № 1 Паспорт МП</vt:lpstr>
      <vt:lpstr>Прил.№ 2 Паспорт Подпрогр.1</vt:lpstr>
      <vt:lpstr>Прил. № 3 Паспорт Подпрогр.2</vt:lpstr>
      <vt:lpstr>Прил. № 4 Паспорт Подпрогр.3</vt:lpstr>
      <vt:lpstr>Прил. № 5 Паспорт Подпрог.4</vt:lpstr>
      <vt:lpstr>Прил. № 6 Паспорт Подпрогр.5</vt:lpstr>
      <vt:lpstr>Прил.№ 7 Перечень</vt:lpstr>
      <vt:lpstr>Прил.№ 7 Перечень </vt:lpstr>
      <vt:lpstr>Прил.№8 Индикаторы</vt:lpstr>
      <vt:lpstr>Сравнит.анализ 2020 год</vt:lpstr>
      <vt:lpstr>Прил.№ 7 Перечень  (2)</vt:lpstr>
      <vt:lpstr>СРАВНИТЕЛЬНЫЙ анализ</vt:lpstr>
      <vt:lpstr>Лист2</vt:lpstr>
      <vt:lpstr>Лист3</vt:lpstr>
      <vt:lpstr>Лист1</vt:lpstr>
      <vt:lpstr>...</vt:lpstr>
      <vt:lpstr>Перечень </vt:lpstr>
      <vt:lpstr>'Прил.№ 7 Перечень'!Заголовки_для_печати</vt:lpstr>
      <vt:lpstr>'Прил.№ 7 Перечень '!Заголовки_для_печати</vt:lpstr>
      <vt:lpstr>'Прил.№ 7 Перечень  (2)'!Заголовки_для_печати</vt:lpstr>
      <vt:lpstr>'...'!Область_печати</vt:lpstr>
      <vt:lpstr>'Перечень '!Область_печати</vt:lpstr>
      <vt:lpstr>'Прил. № 1 Паспорт МП'!Область_печати</vt:lpstr>
      <vt:lpstr>'Прил. № 3 Паспорт Подпрогр.2'!Область_печати</vt:lpstr>
      <vt:lpstr>'Прил. № 4 Паспорт Подпрогр.3'!Область_печати</vt:lpstr>
      <vt:lpstr>'Прил. № 5 Паспорт Подпрог.4'!Область_печати</vt:lpstr>
      <vt:lpstr>'Прил. № 6 Паспорт Подпрогр.5'!Область_печати</vt:lpstr>
      <vt:lpstr>'Прил.№ 2 Паспорт Подпрогр.1'!Область_печати</vt:lpstr>
      <vt:lpstr>'Прил.№ 7 Перечень'!Область_печати</vt:lpstr>
      <vt:lpstr>'Прил.№ 7 Перечень '!Область_печати</vt:lpstr>
      <vt:lpstr>'Прил.№ 7 Перечень  (2)'!Область_печати</vt:lpstr>
      <vt:lpstr>'Прил.№8 Индикаторы'!Область_печати</vt:lpstr>
      <vt:lpstr>'Сравнит.анализ 2020 год'!Область_печати</vt:lpstr>
      <vt:lpstr>'СРАВНИТЕЛЬНЫЙ анализ'!Область_печати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2024-08-12T00:48:45Z</dcterms:modified>
</cp:coreProperties>
</file>